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Total Asst. Prof." sheetId="1" r:id="rId1"/>
    <sheet name="Srikalulam" sheetId="2" r:id="rId2"/>
    <sheet name="Vizainagaram" sheetId="3" r:id="rId3"/>
    <sheet name="Visakhapatnam" sheetId="4" r:id="rId4"/>
    <sheet name="East" sheetId="5" r:id="rId5"/>
    <sheet name="West" sheetId="6" r:id="rId6"/>
    <sheet name="Krishna" sheetId="7" r:id="rId7"/>
    <sheet name="Guntur" sheetId="8" r:id="rId8"/>
    <sheet name="Prakasam" sheetId="9" r:id="rId9"/>
  </sheets>
  <definedNames>
    <definedName name="_xlnm._FilterDatabase" localSheetId="4" hidden="1">East!$A$5:$AI$16</definedName>
    <definedName name="_xlnm._FilterDatabase" localSheetId="7" hidden="1">Guntur!$A$5:$AI$14</definedName>
    <definedName name="_xlnm._FilterDatabase" localSheetId="6" hidden="1">Krishna!$A$5:$AI$16</definedName>
    <definedName name="_xlnm._FilterDatabase" localSheetId="8" hidden="1">Prakasam!$A$5:$AI$10</definedName>
    <definedName name="_xlnm._FilterDatabase" localSheetId="1" hidden="1">Srikalulam!#REF!</definedName>
    <definedName name="_xlnm._FilterDatabase" localSheetId="0" hidden="1">'Total Asst. Prof.'!$A$19:$AI$66</definedName>
    <definedName name="_xlnm._FilterDatabase" localSheetId="3" hidden="1">Visakhapatnam!#REF!</definedName>
    <definedName name="_xlnm._FilterDatabase" localSheetId="2" hidden="1">Vizainagaram!#REF!</definedName>
    <definedName name="_xlnm._FilterDatabase" localSheetId="5" hidden="1">West!$A$5:$AI$12</definedName>
  </definedNames>
  <calcPr calcId="124519"/>
</workbook>
</file>

<file path=xl/calcChain.xml><?xml version="1.0" encoding="utf-8"?>
<calcChain xmlns="http://schemas.openxmlformats.org/spreadsheetml/2006/main">
  <c r="AH11" i="9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AI10"/>
  <c r="AI9"/>
  <c r="AI8"/>
  <c r="AI7"/>
  <c r="AI6"/>
  <c r="AI5"/>
  <c r="AH15" i="8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AI14"/>
  <c r="AI13"/>
  <c r="AI12"/>
  <c r="AI11"/>
  <c r="AI10"/>
  <c r="AI9"/>
  <c r="AI8"/>
  <c r="AI7"/>
  <c r="AI6"/>
  <c r="AI5"/>
  <c r="AH17" i="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AI16"/>
  <c r="AI15"/>
  <c r="AI14"/>
  <c r="AI13"/>
  <c r="AI12"/>
  <c r="AI11"/>
  <c r="AI10"/>
  <c r="AI9"/>
  <c r="AI8"/>
  <c r="AI7"/>
  <c r="AI6"/>
  <c r="AI5"/>
  <c r="AH13" i="6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AI12"/>
  <c r="AI11"/>
  <c r="AI10"/>
  <c r="AI9"/>
  <c r="AI8"/>
  <c r="AI7"/>
  <c r="AI6"/>
  <c r="AI5"/>
  <c r="AH17" i="5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AI17" s="1"/>
  <c r="AI16"/>
  <c r="AI15"/>
  <c r="AI14"/>
  <c r="AI13"/>
  <c r="AI12"/>
  <c r="AI11"/>
  <c r="AI10"/>
  <c r="AI9"/>
  <c r="AI8"/>
  <c r="AI7"/>
  <c r="AI6"/>
  <c r="AI5"/>
  <c r="AH15" i="4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AI14"/>
  <c r="AI13"/>
  <c r="AI12"/>
  <c r="AI11"/>
  <c r="AI10"/>
  <c r="AI9"/>
  <c r="AI8"/>
  <c r="AI7"/>
  <c r="AI6"/>
  <c r="AI5"/>
  <c r="AH8" i="3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AI8" s="1"/>
  <c r="AI7"/>
  <c r="AI6"/>
  <c r="AI5"/>
  <c r="AH6" i="2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AI6" s="1"/>
  <c r="AI5"/>
  <c r="AH67" i="1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AI67" s="1"/>
  <c r="E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AI10"/>
  <c r="AI9"/>
  <c r="AI8"/>
  <c r="AI7"/>
  <c r="AI6"/>
  <c r="AI5"/>
  <c r="AI11" i="9" l="1"/>
  <c r="AI15" i="8"/>
  <c r="AI17" i="7"/>
  <c r="AI13" i="6"/>
  <c r="AI15" i="4"/>
</calcChain>
</file>

<file path=xl/sharedStrings.xml><?xml version="1.0" encoding="utf-8"?>
<sst xmlns="http://schemas.openxmlformats.org/spreadsheetml/2006/main" count="967" uniqueCount="169">
  <si>
    <t>S.No.</t>
  </si>
  <si>
    <t>Dist</t>
  </si>
  <si>
    <t>CC</t>
  </si>
  <si>
    <t>Civil</t>
  </si>
  <si>
    <t>ME</t>
  </si>
  <si>
    <t>EEE</t>
  </si>
  <si>
    <t>ECE</t>
  </si>
  <si>
    <t>CSE</t>
  </si>
  <si>
    <t>IT</t>
  </si>
  <si>
    <t>AME</t>
  </si>
  <si>
    <t>Mathematics</t>
  </si>
  <si>
    <t>Physics</t>
  </si>
  <si>
    <t>Chemistry</t>
  </si>
  <si>
    <t>English</t>
  </si>
  <si>
    <t>Environmental Studies</t>
  </si>
  <si>
    <t>Biology</t>
  </si>
  <si>
    <t>MBA/Management Studies</t>
  </si>
  <si>
    <t>MCA</t>
  </si>
  <si>
    <t>CSSE</t>
  </si>
  <si>
    <t>AI&amp;DS</t>
  </si>
  <si>
    <t>AI</t>
  </si>
  <si>
    <t>Geology</t>
  </si>
  <si>
    <t>CS&amp;DS</t>
  </si>
  <si>
    <t>CS&amp;T</t>
  </si>
  <si>
    <t>CSE(AIML)</t>
  </si>
  <si>
    <t>Mining Engg</t>
  </si>
  <si>
    <t>Airo Space</t>
  </si>
  <si>
    <t>Petrolium Tech</t>
  </si>
  <si>
    <t>Chemical Engg</t>
  </si>
  <si>
    <t>PED</t>
  </si>
  <si>
    <t>LIB</t>
  </si>
  <si>
    <t>B.Pharmcy</t>
  </si>
  <si>
    <t>Agricultural</t>
  </si>
  <si>
    <t>Total</t>
  </si>
  <si>
    <t>Asst. Prof.</t>
  </si>
  <si>
    <t>SRK</t>
  </si>
  <si>
    <t>(A5)</t>
  </si>
  <si>
    <t>VZM</t>
  </si>
  <si>
    <t>(B6)</t>
  </si>
  <si>
    <t>(KD)</t>
  </si>
  <si>
    <t>(Q7)</t>
  </si>
  <si>
    <t>VSP</t>
  </si>
  <si>
    <t xml:space="preserve"> (NM)</t>
  </si>
  <si>
    <t>(98)</t>
  </si>
  <si>
    <t>(13)</t>
  </si>
  <si>
    <t>(NT)</t>
  </si>
  <si>
    <t>(NU)</t>
  </si>
  <si>
    <t>(JG)</t>
  </si>
  <si>
    <t>(3J)</t>
  </si>
  <si>
    <t>(L3)</t>
  </si>
  <si>
    <t>(NR)</t>
  </si>
  <si>
    <t>(U4)</t>
  </si>
  <si>
    <t>EAST</t>
  </si>
  <si>
    <t xml:space="preserve"> ( 6N )</t>
  </si>
  <si>
    <t>(3B)</t>
  </si>
  <si>
    <t xml:space="preserve">(A3)          </t>
  </si>
  <si>
    <t>(22)</t>
  </si>
  <si>
    <t>(MH)</t>
  </si>
  <si>
    <t>(P3)</t>
  </si>
  <si>
    <t>(H4)</t>
  </si>
  <si>
    <t>(JQ)</t>
  </si>
  <si>
    <t>(6W)</t>
  </si>
  <si>
    <t>(A9)</t>
  </si>
  <si>
    <t>(3H)</t>
  </si>
  <si>
    <t>(3G)</t>
  </si>
  <si>
    <t>WEST</t>
  </si>
  <si>
    <t>(PA)</t>
  </si>
  <si>
    <t>(ME)</t>
  </si>
  <si>
    <t>(9P)</t>
  </si>
  <si>
    <t>(A2)</t>
  </si>
  <si>
    <t>(B0)</t>
  </si>
  <si>
    <t>(B8)</t>
  </si>
  <si>
    <t>(A8)</t>
  </si>
  <si>
    <t>(K6)</t>
  </si>
  <si>
    <t>KRISH</t>
  </si>
  <si>
    <t>(X4)</t>
  </si>
  <si>
    <t>(MQ)</t>
  </si>
  <si>
    <t>(KT)</t>
  </si>
  <si>
    <t>( KN)</t>
  </si>
  <si>
    <t>(JM)</t>
  </si>
  <si>
    <t>(76)</t>
  </si>
  <si>
    <t>(AJ)</t>
  </si>
  <si>
    <t>(8H)</t>
  </si>
  <si>
    <t>(48)</t>
  </si>
  <si>
    <t>(MG)</t>
  </si>
  <si>
    <t>(9V)</t>
  </si>
  <si>
    <t>(7N)</t>
  </si>
  <si>
    <t>GUN</t>
  </si>
  <si>
    <t>(NN)</t>
  </si>
  <si>
    <t>(FE)</t>
  </si>
  <si>
    <t>(47)</t>
  </si>
  <si>
    <t>(HT)</t>
  </si>
  <si>
    <t>(KH)</t>
  </si>
  <si>
    <t>(BQ)</t>
  </si>
  <si>
    <t>(HU)</t>
  </si>
  <si>
    <t>(8X)</t>
  </si>
  <si>
    <t>(CD)</t>
  </si>
  <si>
    <t>(NE)</t>
  </si>
  <si>
    <t>PRA</t>
  </si>
  <si>
    <t xml:space="preserve">(8B)        </t>
  </si>
  <si>
    <t>( KQ)</t>
  </si>
  <si>
    <t>(F9)</t>
  </si>
  <si>
    <t>(8A)</t>
  </si>
  <si>
    <t>(49)</t>
  </si>
  <si>
    <t>(F0)</t>
  </si>
  <si>
    <t>Name of the College</t>
  </si>
  <si>
    <t>Aditya Institute of Technology and 
Management (A) 
NH-16, K.Kotturu (vill), Tekkali 
(mandal), Srikakulam Dist</t>
  </si>
  <si>
    <t>Satya Institute of Technology &amp; 
Management
Gajularega, Kondakarakam Post, 
Vizianagaram Dist - 535002</t>
  </si>
  <si>
    <t>Gayatri Vidya Parishad College of 
Engineering (A)
Madhurawada, Visakhapatnam</t>
  </si>
  <si>
    <t xml:space="preserve">Raghu Engineering College (A)
Dakamarri(V), Bheemunipatnam (M), 
Visakhapatnam District </t>
  </si>
  <si>
    <t>Vignan's Institute of Engineering for 
Women
Kapujaggarajupeta, 
Visakhapatnam</t>
  </si>
  <si>
    <t xml:space="preserve">Avanthi Institute of Engineering and 
Technology (PA)
Cherukupally (village), Near 
tagarapuvalasa bridge, Bhogapuram </t>
  </si>
  <si>
    <t>Lendi Institute of Engineering &amp; 
Technology (A)
Jonnada (Vil), Denkada (Man), 
Vizianagaram</t>
  </si>
  <si>
    <t xml:space="preserve">
Baba Institute of Technology &amp; 
Sciences
Bakkana palem, Madhurawada</t>
  </si>
  <si>
    <t>Nadimpalli Satyanarayana Raju 
Institute of Technology (A) 
Pendurthi Anandapuram 
Highway,Sontyam, 
Visakhapatnam</t>
  </si>
  <si>
    <t>Gayatri Vidya Parishad College of 
Engineering for Women
Madhurawada, Visakhapatnam</t>
  </si>
  <si>
    <t>Raghu Institute of Technology (A)
Dakamarri, Bheemunipatnam Mandal, 
Visakhapatham District</t>
  </si>
  <si>
    <t xml:space="preserve"> Vignan's Institute of Information 
Technology (A)
Beside VSEZ, duvvada, 
Visakhapatnam Dis</t>
  </si>
  <si>
    <t>Baba Institute of Technology &amp; 
Sciences
Bakkana palem, Madhurawada</t>
  </si>
  <si>
    <t>Dadi Institute of Engineering and 
Technology (PA)
NH-16, Anakapalle,
Visakhapatnam</t>
  </si>
  <si>
    <t>Srinivasa Institute of Engineering and 
Technology (PA) 
NH-216, Amalapuram-Kakinada Road</t>
  </si>
  <si>
    <t>VSM College of Engineering (PA)
Main road, Ramachandrapuram</t>
  </si>
  <si>
    <t>Pragati Engineering College (A)
#3-180, ADB Road, Surampalem, 
Near Peddapuram</t>
  </si>
  <si>
    <t>Bonam Venkata Chalamayya 
Engineering College (A)
Odalarevu-533210, Allavaram Mandal</t>
  </si>
  <si>
    <t>Aditya College of Engineering
Aditya Nagar, ADB Road, Surampalem</t>
  </si>
  <si>
    <t xml:space="preserve">Aditya College of Engineering &amp; 
Technology (PA)
Aditya Nagar, ADB Road, 
Surampalem </t>
  </si>
  <si>
    <t>BVC Institute of Technology and 
Science (PA)
Bhatlapalem, Amalapuram</t>
  </si>
  <si>
    <t>Kakinada Institute of Technology and 
Science (PA)
Tirupathi, Peddapuram</t>
  </si>
  <si>
    <t>International School of Technology 
and Science for Women
NH-16, East Gonagudem, Rajanagaram</t>
  </si>
  <si>
    <t>Aditya Engineering College
Aditya Nagar, ADB Road,
Surampalem</t>
  </si>
  <si>
    <t>Aditya College of Pharmacy
Aditya Nagar, ADB Road, Surampalem</t>
  </si>
  <si>
    <t>Aditya Pharmacy College
(Formerly known as Aditya Institute of 
Pharmaceutical Sciences and Research) 
Aditya nagar, A D B Road, 
Surampalem</t>
  </si>
  <si>
    <t xml:space="preserve"> Vishnu Institute of Technology (A)
Vishnupur, Bhimavaram</t>
  </si>
  <si>
    <t>Ramachandra College of 
Engineering (PA)
NH-5, Bypass Road, Vatluru</t>
  </si>
  <si>
    <t>DNR College Of Engineering And 
Technology
Balusumudi, Bhimavaram</t>
  </si>
  <si>
    <t>Swarnandhra College of Engineering 
and Technology (A)
Seetharampuram, Narsapur</t>
  </si>
  <si>
    <t>Shri Vishnu Engineering College for 
Women (A)
Visnupur, Bhimavaram</t>
  </si>
  <si>
    <t>Sir C R Reddy College of
Engineering (PA)
Vatluru, Eluru</t>
  </si>
  <si>
    <t>Sri Vasavi Engineering College (A)
Pedatadepalli, Tadepalligudem</t>
  </si>
  <si>
    <t>Sasi Institute of Technology and 
Engineering (A)
Behind NIT Campus, Kadakatla
Tadepalligudem</t>
  </si>
  <si>
    <t xml:space="preserve"> SRK Institute of Technology, 
Enikepadu, Vijayawada</t>
  </si>
  <si>
    <t>Sri Vasavi Institute Of Engineering &amp; 
Technology (PA)
Nandamuru, Pedana</t>
  </si>
  <si>
    <t>Potti Sriramulu Chalavadi 
Mallikarjuna Rao Colloege of 
Engineering and Technlogy
7-3-6/1, Raghava Reddy Street, 
Kothapeta, Vijayawada</t>
  </si>
  <si>
    <t>NRI Institute of Technology (A)
Pothavarappadu (V), Agiripalli (M), 
Vijayawada</t>
  </si>
  <si>
    <t>GDMM College of Engineering and 
Technology (PA)
Opop DVR Colony, Ramananapeta 
Road, Nandhigama</t>
  </si>
  <si>
    <t>Lakireddy Bali Reddy College of 
Engineering (A)
L.B.Reddy Nagar, Mylavaram</t>
  </si>
  <si>
    <t>Amrita Sai Institute of Science &amp; 
Technology
Amritasai Nagr, Paritala (Post), 
Kanchikacherla</t>
  </si>
  <si>
    <t>MVR College of Engineering &amp; 
Technology
Paritala, NH-9, Near Hanuman Statue, 
Kanchikacherla</t>
  </si>
  <si>
    <t xml:space="preserve">Gudlavalleru Engineering College (A)
Seshadri Rao Knowledge Village, 
Gudlavalleru </t>
  </si>
  <si>
    <t xml:space="preserve"> Sree Vahini Institute of Science &amp;Technology
Sai Vahini Nagar, NH - 30, Tiruvuru</t>
  </si>
  <si>
    <t>Vallabhaneni Venkatadri Institute of 
Pharmaceutical Sciences
Gudlavalleru Post, Krishna</t>
  </si>
  <si>
    <t>Vijaya Institute of Pharmaceutical 
Sciences for Women,
Enikepadu, Vijayawada</t>
  </si>
  <si>
    <t>Vignan's Nirula Institute of 
Technology &amp; Science for Women
Vignan Avenue, Palakaluru Road, 
Guntur</t>
  </si>
  <si>
    <t>Vignan's Lara Institute of Technology 
&amp; Science
Vadlamudi, Chebrole Mandal, Guntur</t>
  </si>
  <si>
    <t>Narasaraopeta Engineering 
College (A)
Kotappakonda Road, Yellamanda Post, 
Narasaraopet</t>
  </si>
  <si>
    <t>Chalapathi Institute of Technology 
(PA)
Abburi Raghavaiah Nagar, Mothadaka, 
Guntur</t>
  </si>
  <si>
    <t>Narasaraopeta Institute of 
Technology
Ellamanda (Village), Narasaraopet</t>
  </si>
  <si>
    <t>Vasireddy Venkatadri Institute of 
Technology (A)
Nambur (V), Pedakakani (Md), 
Guntur</t>
  </si>
  <si>
    <t>Chebrolu Engineering College
Near Power Station, Chebrolu (P.O &amp; 
Mandel), Guntur</t>
  </si>
  <si>
    <t>Kallam Haranadhareddy Institute of 
Technology (PA)
NH-16, Behind Kallam Spinning Mills 
Ltd, Chowdavaram, Guntur</t>
  </si>
  <si>
    <t>Narasaraopeta Institute of 
Pharmaceutical Sciences
Kotappakonda Road, Yellamanda, 
Narasaraopet, Guntur</t>
  </si>
  <si>
    <t>Tirumala Engineering College
Jonnalagadda, Narasaraopet</t>
  </si>
  <si>
    <t>Rise Krishna Sai Gandhi Group of 
Institutions
NH-16, Vallur,Ongole</t>
  </si>
  <si>
    <t>Pace Institute of Technology &amp; 
Sciences (A)
NH-16, Near Valluramma Temple,
Vallur (Vill), Ongole</t>
  </si>
  <si>
    <t>Prakasam Engineering College
O.V. Road, Kandukur, Prakasam</t>
  </si>
  <si>
    <t>RISE Krishna Sai Prakasam Group of 
Institutions,NH-16, Valluru, Ongole</t>
  </si>
  <si>
    <t>QIS College of Engineering &amp; 
Technology (A)
Vengamukkapalem, Pondur road, 
Ongole</t>
  </si>
  <si>
    <t>St Ann's College of Engineering and 
Technology (PA)
Nayunipalli(V), Vetapalem (M), 
Chirala</t>
  </si>
  <si>
    <t>Assistant Professors - Ratification List-2022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</si>
</sst>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Times New Roman"/>
      <family val="1"/>
    </font>
    <font>
      <b/>
      <sz val="14"/>
      <name val="Calibri"/>
      <family val="2"/>
      <scheme val="minor"/>
    </font>
    <font>
      <sz val="11"/>
      <name val="Times New Roman"/>
      <family val="1"/>
    </font>
    <font>
      <sz val="14"/>
      <name val="Calibri"/>
      <family val="2"/>
      <scheme val="minor"/>
    </font>
    <font>
      <b/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horizontal="left"/>
    </xf>
    <xf numFmtId="49" fontId="7" fillId="2" borderId="3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7" fillId="2" borderId="6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7"/>
  <sheetViews>
    <sheetView tabSelected="1" topLeftCell="C1" zoomScale="70" zoomScaleNormal="70" workbookViewId="0">
      <selection activeCell="H15" sqref="H15"/>
    </sheetView>
  </sheetViews>
  <sheetFormatPr defaultRowHeight="15"/>
  <cols>
    <col min="1" max="1" width="9.140625" style="4"/>
    <col min="2" max="2" width="6.42578125" style="25" customWidth="1"/>
    <col min="3" max="3" width="5.5703125" style="26" customWidth="1"/>
    <col min="4" max="4" width="31.28515625" style="18" customWidth="1"/>
    <col min="5" max="25" width="9.140625" style="4"/>
    <col min="26" max="26" width="12" style="4" customWidth="1"/>
    <col min="27" max="32" width="9.140625" style="4"/>
    <col min="33" max="33" width="10" style="4" customWidth="1"/>
    <col min="34" max="34" width="12.140625" style="4" customWidth="1"/>
    <col min="35" max="16384" width="9.140625" style="4"/>
  </cols>
  <sheetData>
    <row r="1" spans="1:35">
      <c r="C1" s="38" t="s">
        <v>168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</row>
    <row r="2" spans="1:35"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</row>
    <row r="3" spans="1:35" ht="29.25" customHeight="1">
      <c r="A3" s="27" t="s">
        <v>0</v>
      </c>
      <c r="B3" s="28" t="s">
        <v>1</v>
      </c>
      <c r="C3" s="30" t="s">
        <v>2</v>
      </c>
      <c r="D3" s="36" t="s">
        <v>105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3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31" t="s">
        <v>33</v>
      </c>
    </row>
    <row r="4" spans="1:35" ht="51" customHeight="1">
      <c r="A4" s="27"/>
      <c r="B4" s="29"/>
      <c r="C4" s="30"/>
      <c r="D4" s="37"/>
      <c r="E4" s="5" t="s">
        <v>34</v>
      </c>
      <c r="F4" s="5" t="s">
        <v>34</v>
      </c>
      <c r="G4" s="5" t="s">
        <v>34</v>
      </c>
      <c r="H4" s="5" t="s">
        <v>34</v>
      </c>
      <c r="I4" s="5" t="s">
        <v>34</v>
      </c>
      <c r="J4" s="5" t="s">
        <v>34</v>
      </c>
      <c r="K4" s="5" t="s">
        <v>34</v>
      </c>
      <c r="L4" s="5" t="s">
        <v>34</v>
      </c>
      <c r="M4" s="5" t="s">
        <v>34</v>
      </c>
      <c r="N4" s="5" t="s">
        <v>34</v>
      </c>
      <c r="O4" s="5" t="s">
        <v>34</v>
      </c>
      <c r="P4" s="5" t="s">
        <v>34</v>
      </c>
      <c r="Q4" s="5" t="s">
        <v>34</v>
      </c>
      <c r="R4" s="5" t="s">
        <v>34</v>
      </c>
      <c r="S4" s="5" t="s">
        <v>34</v>
      </c>
      <c r="T4" s="5" t="s">
        <v>34</v>
      </c>
      <c r="U4" s="5" t="s">
        <v>34</v>
      </c>
      <c r="V4" s="5" t="s">
        <v>34</v>
      </c>
      <c r="W4" s="5" t="s">
        <v>34</v>
      </c>
      <c r="X4" s="5" t="s">
        <v>34</v>
      </c>
      <c r="Y4" s="5" t="s">
        <v>34</v>
      </c>
      <c r="Z4" s="5" t="s">
        <v>34</v>
      </c>
      <c r="AA4" s="5" t="s">
        <v>34</v>
      </c>
      <c r="AB4" s="5" t="s">
        <v>34</v>
      </c>
      <c r="AC4" s="5" t="s">
        <v>34</v>
      </c>
      <c r="AD4" s="5" t="s">
        <v>34</v>
      </c>
      <c r="AE4" s="5" t="s">
        <v>34</v>
      </c>
      <c r="AF4" s="5" t="s">
        <v>34</v>
      </c>
      <c r="AG4" s="5" t="s">
        <v>34</v>
      </c>
      <c r="AH4" s="5" t="s">
        <v>34</v>
      </c>
      <c r="AI4" s="32"/>
    </row>
    <row r="5" spans="1:35" ht="60">
      <c r="A5" s="6">
        <v>1</v>
      </c>
      <c r="B5" s="24" t="s">
        <v>35</v>
      </c>
      <c r="C5" s="7" t="s">
        <v>36</v>
      </c>
      <c r="D5" s="19" t="s">
        <v>106</v>
      </c>
      <c r="E5" s="8">
        <v>6</v>
      </c>
      <c r="F5" s="8">
        <v>9</v>
      </c>
      <c r="G5" s="8">
        <v>6</v>
      </c>
      <c r="H5" s="8">
        <v>4</v>
      </c>
      <c r="I5" s="8">
        <v>16</v>
      </c>
      <c r="J5" s="8">
        <v>0</v>
      </c>
      <c r="K5" s="8">
        <v>0</v>
      </c>
      <c r="L5" s="8">
        <v>3</v>
      </c>
      <c r="M5" s="8">
        <v>1</v>
      </c>
      <c r="N5" s="8">
        <v>3</v>
      </c>
      <c r="O5" s="8">
        <v>2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9">
        <f>SUM(E5:AH5)</f>
        <v>50</v>
      </c>
    </row>
    <row r="6" spans="1:35" ht="60">
      <c r="A6" s="6">
        <v>2</v>
      </c>
      <c r="B6" s="24" t="s">
        <v>37</v>
      </c>
      <c r="C6" s="7" t="s">
        <v>38</v>
      </c>
      <c r="D6" s="19" t="s">
        <v>107</v>
      </c>
      <c r="E6" s="8">
        <v>5</v>
      </c>
      <c r="F6" s="8">
        <v>7</v>
      </c>
      <c r="G6" s="8">
        <v>4</v>
      </c>
      <c r="H6" s="8">
        <v>6</v>
      </c>
      <c r="I6" s="8">
        <v>12</v>
      </c>
      <c r="J6" s="8">
        <v>0</v>
      </c>
      <c r="K6" s="8">
        <v>0</v>
      </c>
      <c r="L6" s="8">
        <v>2</v>
      </c>
      <c r="M6" s="8">
        <v>1</v>
      </c>
      <c r="N6" s="8">
        <v>1</v>
      </c>
      <c r="O6" s="8">
        <v>4</v>
      </c>
      <c r="P6" s="8">
        <v>0</v>
      </c>
      <c r="Q6" s="8">
        <v>0</v>
      </c>
      <c r="R6" s="8">
        <v>5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1</v>
      </c>
      <c r="AG6" s="8">
        <v>0</v>
      </c>
      <c r="AH6" s="8">
        <v>0</v>
      </c>
      <c r="AI6" s="9">
        <f t="shared" ref="AI6:AI67" si="0">SUM(E6:AH6)</f>
        <v>48</v>
      </c>
    </row>
    <row r="7" spans="1:35" ht="60">
      <c r="A7" s="6">
        <v>3</v>
      </c>
      <c r="B7" s="24" t="s">
        <v>37</v>
      </c>
      <c r="C7" s="7" t="s">
        <v>39</v>
      </c>
      <c r="D7" s="19" t="s">
        <v>112</v>
      </c>
      <c r="E7" s="10">
        <v>0</v>
      </c>
      <c r="F7" s="10">
        <v>9</v>
      </c>
      <c r="G7" s="10">
        <v>14</v>
      </c>
      <c r="H7" s="10">
        <v>21</v>
      </c>
      <c r="I7" s="10">
        <v>19</v>
      </c>
      <c r="J7" s="10">
        <v>5</v>
      </c>
      <c r="K7" s="10">
        <v>0</v>
      </c>
      <c r="L7" s="10">
        <v>1</v>
      </c>
      <c r="M7" s="10">
        <v>1</v>
      </c>
      <c r="N7" s="10">
        <v>1</v>
      </c>
      <c r="O7" s="10">
        <v>5</v>
      </c>
      <c r="P7" s="10">
        <v>0</v>
      </c>
      <c r="Q7" s="10">
        <v>0</v>
      </c>
      <c r="R7" s="10">
        <v>1</v>
      </c>
      <c r="S7" s="10">
        <v>0</v>
      </c>
      <c r="T7" s="10">
        <v>3</v>
      </c>
      <c r="U7" s="10">
        <v>0</v>
      </c>
      <c r="V7" s="10">
        <v>0</v>
      </c>
      <c r="W7" s="10">
        <v>0</v>
      </c>
      <c r="X7" s="8">
        <v>0</v>
      </c>
      <c r="Y7" s="10">
        <v>4</v>
      </c>
      <c r="Z7" s="8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2</v>
      </c>
      <c r="AG7" s="10">
        <v>0</v>
      </c>
      <c r="AH7" s="10">
        <v>0</v>
      </c>
      <c r="AI7" s="9">
        <f t="shared" si="0"/>
        <v>86</v>
      </c>
    </row>
    <row r="8" spans="1:35" ht="90">
      <c r="A8" s="6">
        <v>4</v>
      </c>
      <c r="B8" s="24" t="s">
        <v>37</v>
      </c>
      <c r="C8" s="7" t="s">
        <v>40</v>
      </c>
      <c r="D8" s="19" t="s">
        <v>111</v>
      </c>
      <c r="E8" s="6">
        <v>5</v>
      </c>
      <c r="F8" s="6">
        <v>9</v>
      </c>
      <c r="G8" s="6">
        <v>6</v>
      </c>
      <c r="H8" s="6">
        <v>10</v>
      </c>
      <c r="I8" s="6">
        <v>15</v>
      </c>
      <c r="J8" s="10">
        <v>0</v>
      </c>
      <c r="K8" s="10">
        <v>0</v>
      </c>
      <c r="L8" s="6">
        <v>5</v>
      </c>
      <c r="M8" s="6">
        <v>0</v>
      </c>
      <c r="N8" s="6">
        <v>2</v>
      </c>
      <c r="O8" s="6">
        <v>1</v>
      </c>
      <c r="P8" s="10">
        <v>0</v>
      </c>
      <c r="Q8" s="10">
        <v>0</v>
      </c>
      <c r="R8" s="6">
        <v>3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9">
        <f t="shared" si="0"/>
        <v>56</v>
      </c>
    </row>
    <row r="9" spans="1:35" ht="75">
      <c r="A9" s="6">
        <v>5</v>
      </c>
      <c r="B9" s="24" t="s">
        <v>41</v>
      </c>
      <c r="C9" s="11" t="s">
        <v>42</v>
      </c>
      <c r="D9" s="20" t="s">
        <v>110</v>
      </c>
      <c r="E9" s="8">
        <v>0</v>
      </c>
      <c r="F9" s="8">
        <v>6</v>
      </c>
      <c r="G9" s="8">
        <v>14</v>
      </c>
      <c r="H9" s="8">
        <v>13</v>
      </c>
      <c r="I9" s="8">
        <v>19</v>
      </c>
      <c r="J9" s="8">
        <v>4</v>
      </c>
      <c r="K9" s="8">
        <v>0</v>
      </c>
      <c r="L9" s="8">
        <v>3</v>
      </c>
      <c r="M9" s="8">
        <v>0</v>
      </c>
      <c r="N9" s="8">
        <v>2</v>
      </c>
      <c r="O9" s="8">
        <v>2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9">
        <f t="shared" si="0"/>
        <v>63</v>
      </c>
    </row>
    <row r="10" spans="1:35" ht="60">
      <c r="A10" s="6">
        <v>6</v>
      </c>
      <c r="B10" s="24" t="s">
        <v>41</v>
      </c>
      <c r="C10" s="12" t="s">
        <v>43</v>
      </c>
      <c r="D10" s="19" t="s">
        <v>109</v>
      </c>
      <c r="E10" s="8">
        <v>4</v>
      </c>
      <c r="F10" s="8">
        <v>14</v>
      </c>
      <c r="G10" s="8">
        <v>5</v>
      </c>
      <c r="H10" s="8">
        <v>10</v>
      </c>
      <c r="I10" s="8">
        <v>31</v>
      </c>
      <c r="J10" s="8">
        <v>0</v>
      </c>
      <c r="K10" s="8">
        <v>0</v>
      </c>
      <c r="L10" s="8">
        <v>4</v>
      </c>
      <c r="M10" s="8">
        <v>2</v>
      </c>
      <c r="N10" s="8">
        <v>2</v>
      </c>
      <c r="O10" s="8">
        <v>3</v>
      </c>
      <c r="P10" s="8">
        <v>0</v>
      </c>
      <c r="Q10" s="8">
        <v>0</v>
      </c>
      <c r="R10" s="8">
        <v>1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9">
        <f t="shared" si="0"/>
        <v>76</v>
      </c>
    </row>
    <row r="11" spans="1:35" ht="45">
      <c r="A11" s="6">
        <v>7</v>
      </c>
      <c r="B11" s="24" t="s">
        <v>41</v>
      </c>
      <c r="C11" s="7" t="s">
        <v>44</v>
      </c>
      <c r="D11" s="19" t="s">
        <v>108</v>
      </c>
      <c r="E11" s="10">
        <v>4</v>
      </c>
      <c r="F11" s="10">
        <v>9</v>
      </c>
      <c r="G11" s="10">
        <v>5</v>
      </c>
      <c r="H11" s="10">
        <v>8</v>
      </c>
      <c r="I11" s="10">
        <v>9</v>
      </c>
      <c r="J11" s="10">
        <v>1</v>
      </c>
      <c r="K11" s="10">
        <v>0</v>
      </c>
      <c r="L11" s="10">
        <v>2</v>
      </c>
      <c r="M11" s="10">
        <v>1</v>
      </c>
      <c r="N11" s="10">
        <v>0</v>
      </c>
      <c r="O11" s="10">
        <v>5</v>
      </c>
      <c r="P11" s="10">
        <v>0</v>
      </c>
      <c r="Q11" s="10">
        <v>0</v>
      </c>
      <c r="R11" s="10">
        <v>5</v>
      </c>
      <c r="S11" s="10">
        <v>1</v>
      </c>
      <c r="T11" s="8">
        <v>0</v>
      </c>
      <c r="U11" s="10">
        <v>0</v>
      </c>
      <c r="V11" s="10">
        <v>0</v>
      </c>
      <c r="W11" s="10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10">
        <v>2</v>
      </c>
      <c r="AE11" s="10">
        <v>0</v>
      </c>
      <c r="AF11" s="10">
        <v>0</v>
      </c>
      <c r="AG11" s="10">
        <v>0</v>
      </c>
      <c r="AH11" s="10">
        <v>0</v>
      </c>
      <c r="AI11" s="9">
        <f t="shared" si="0"/>
        <v>52</v>
      </c>
    </row>
    <row r="12" spans="1:35" ht="60">
      <c r="A12" s="6">
        <v>8</v>
      </c>
      <c r="B12" s="24" t="s">
        <v>41</v>
      </c>
      <c r="C12" s="7" t="s">
        <v>45</v>
      </c>
      <c r="D12" s="19" t="s">
        <v>113</v>
      </c>
      <c r="E12" s="10">
        <v>4</v>
      </c>
      <c r="F12" s="10">
        <v>14</v>
      </c>
      <c r="G12" s="10">
        <v>11</v>
      </c>
      <c r="H12" s="10">
        <v>10</v>
      </c>
      <c r="I12" s="10">
        <v>10</v>
      </c>
      <c r="J12" s="10">
        <v>0</v>
      </c>
      <c r="K12" s="10">
        <v>0</v>
      </c>
      <c r="L12" s="10">
        <v>1</v>
      </c>
      <c r="M12" s="10">
        <v>2</v>
      </c>
      <c r="N12" s="10">
        <v>1</v>
      </c>
      <c r="O12" s="10">
        <v>1</v>
      </c>
      <c r="P12" s="10">
        <v>0</v>
      </c>
      <c r="Q12" s="10">
        <v>0</v>
      </c>
      <c r="R12" s="10">
        <v>6</v>
      </c>
      <c r="S12" s="10">
        <v>0</v>
      </c>
      <c r="T12" s="8">
        <v>0</v>
      </c>
      <c r="U12" s="10">
        <v>0</v>
      </c>
      <c r="V12" s="10">
        <v>0</v>
      </c>
      <c r="W12" s="10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10">
        <v>0</v>
      </c>
      <c r="AF12" s="10">
        <v>0</v>
      </c>
      <c r="AG12" s="10">
        <v>0</v>
      </c>
      <c r="AH12" s="10">
        <v>0</v>
      </c>
      <c r="AI12" s="9">
        <f t="shared" si="0"/>
        <v>60</v>
      </c>
    </row>
    <row r="13" spans="1:35" ht="75">
      <c r="A13" s="6">
        <v>9</v>
      </c>
      <c r="B13" s="24" t="s">
        <v>41</v>
      </c>
      <c r="C13" s="7" t="s">
        <v>46</v>
      </c>
      <c r="D13" s="19" t="s">
        <v>114</v>
      </c>
      <c r="E13" s="10">
        <v>7</v>
      </c>
      <c r="F13" s="10">
        <v>9</v>
      </c>
      <c r="G13" s="10">
        <v>5</v>
      </c>
      <c r="H13" s="10">
        <v>15</v>
      </c>
      <c r="I13" s="10">
        <v>7</v>
      </c>
      <c r="J13" s="10">
        <v>0</v>
      </c>
      <c r="K13" s="10">
        <v>0</v>
      </c>
      <c r="L13" s="10">
        <v>1</v>
      </c>
      <c r="M13" s="10">
        <v>1</v>
      </c>
      <c r="N13" s="10">
        <v>1</v>
      </c>
      <c r="O13" s="10">
        <v>3</v>
      </c>
      <c r="P13" s="10">
        <v>0</v>
      </c>
      <c r="Q13" s="10">
        <v>0</v>
      </c>
      <c r="R13" s="10">
        <v>4</v>
      </c>
      <c r="S13" s="10">
        <v>0</v>
      </c>
      <c r="T13" s="8">
        <v>0</v>
      </c>
      <c r="U13" s="10">
        <v>0</v>
      </c>
      <c r="V13" s="10">
        <v>0</v>
      </c>
      <c r="W13" s="10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10">
        <v>0</v>
      </c>
      <c r="AF13" s="10">
        <v>0</v>
      </c>
      <c r="AG13" s="10">
        <v>0</v>
      </c>
      <c r="AH13" s="10">
        <v>0</v>
      </c>
      <c r="AI13" s="9">
        <f t="shared" si="0"/>
        <v>53</v>
      </c>
    </row>
    <row r="14" spans="1:35" ht="45">
      <c r="A14" s="6">
        <v>10</v>
      </c>
      <c r="B14" s="24" t="s">
        <v>41</v>
      </c>
      <c r="C14" s="7" t="s">
        <v>47</v>
      </c>
      <c r="D14" s="19" t="s">
        <v>115</v>
      </c>
      <c r="E14" s="10">
        <v>0</v>
      </c>
      <c r="F14" s="10">
        <v>2</v>
      </c>
      <c r="G14" s="10">
        <v>3</v>
      </c>
      <c r="H14" s="10">
        <v>4</v>
      </c>
      <c r="I14" s="10">
        <v>5</v>
      </c>
      <c r="J14" s="10">
        <v>0</v>
      </c>
      <c r="K14" s="10">
        <v>0</v>
      </c>
      <c r="L14" s="10">
        <v>4</v>
      </c>
      <c r="M14" s="10">
        <v>3</v>
      </c>
      <c r="N14" s="10">
        <v>1</v>
      </c>
      <c r="O14" s="10">
        <v>1</v>
      </c>
      <c r="P14" s="10">
        <v>0</v>
      </c>
      <c r="Q14" s="10">
        <v>0</v>
      </c>
      <c r="R14" s="10">
        <v>1</v>
      </c>
      <c r="S14" s="10">
        <v>0</v>
      </c>
      <c r="T14" s="8">
        <v>0</v>
      </c>
      <c r="U14" s="10">
        <v>0</v>
      </c>
      <c r="V14" s="10">
        <v>0</v>
      </c>
      <c r="W14" s="10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10">
        <v>0</v>
      </c>
      <c r="AF14" s="10">
        <v>0</v>
      </c>
      <c r="AG14" s="10">
        <v>0</v>
      </c>
      <c r="AH14" s="10">
        <v>0</v>
      </c>
      <c r="AI14" s="9">
        <f t="shared" si="0"/>
        <v>24</v>
      </c>
    </row>
    <row r="15" spans="1:35" ht="60">
      <c r="A15" s="6">
        <v>11</v>
      </c>
      <c r="B15" s="24" t="s">
        <v>41</v>
      </c>
      <c r="C15" s="7" t="s">
        <v>48</v>
      </c>
      <c r="D15" s="19" t="s">
        <v>116</v>
      </c>
      <c r="E15" s="10">
        <v>0</v>
      </c>
      <c r="F15" s="10">
        <v>8</v>
      </c>
      <c r="G15" s="10">
        <v>0</v>
      </c>
      <c r="H15" s="10">
        <v>14</v>
      </c>
      <c r="I15" s="10">
        <v>29</v>
      </c>
      <c r="J15" s="10">
        <v>0</v>
      </c>
      <c r="K15" s="10">
        <v>0</v>
      </c>
      <c r="L15" s="10">
        <v>3</v>
      </c>
      <c r="M15" s="10">
        <v>3</v>
      </c>
      <c r="N15" s="10">
        <v>4</v>
      </c>
      <c r="O15" s="10">
        <v>3</v>
      </c>
      <c r="P15" s="10">
        <v>0</v>
      </c>
      <c r="Q15" s="10">
        <v>0</v>
      </c>
      <c r="R15" s="10">
        <v>0</v>
      </c>
      <c r="S15" s="10">
        <v>0</v>
      </c>
      <c r="T15" s="8">
        <v>0</v>
      </c>
      <c r="U15" s="10">
        <v>0</v>
      </c>
      <c r="V15" s="10">
        <v>0</v>
      </c>
      <c r="W15" s="10">
        <v>0</v>
      </c>
      <c r="X15" s="8">
        <v>0</v>
      </c>
      <c r="Y15" s="8">
        <v>0</v>
      </c>
      <c r="Z15" s="8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9">
        <f t="shared" si="0"/>
        <v>64</v>
      </c>
    </row>
    <row r="16" spans="1:35" ht="60">
      <c r="A16" s="6">
        <v>12</v>
      </c>
      <c r="B16" s="24" t="s">
        <v>41</v>
      </c>
      <c r="C16" s="7" t="s">
        <v>49</v>
      </c>
      <c r="D16" s="19" t="s">
        <v>117</v>
      </c>
      <c r="E16" s="10">
        <v>9</v>
      </c>
      <c r="F16" s="10">
        <v>14</v>
      </c>
      <c r="G16" s="10">
        <v>11</v>
      </c>
      <c r="H16" s="10">
        <v>6</v>
      </c>
      <c r="I16" s="10">
        <v>14</v>
      </c>
      <c r="J16" s="10">
        <v>1</v>
      </c>
      <c r="K16" s="10">
        <v>0</v>
      </c>
      <c r="L16" s="10">
        <v>2</v>
      </c>
      <c r="M16" s="10">
        <v>2</v>
      </c>
      <c r="N16" s="10">
        <v>1</v>
      </c>
      <c r="O16" s="10">
        <v>1</v>
      </c>
      <c r="P16" s="10">
        <v>0</v>
      </c>
      <c r="Q16" s="10">
        <v>0</v>
      </c>
      <c r="R16" s="10">
        <v>2</v>
      </c>
      <c r="S16" s="10">
        <v>0</v>
      </c>
      <c r="T16" s="8">
        <v>0</v>
      </c>
      <c r="U16" s="10">
        <v>0</v>
      </c>
      <c r="V16" s="10">
        <v>0</v>
      </c>
      <c r="W16" s="10">
        <v>0</v>
      </c>
      <c r="X16" s="8">
        <v>0</v>
      </c>
      <c r="Y16" s="8">
        <v>0</v>
      </c>
      <c r="Z16" s="8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9">
        <f t="shared" si="0"/>
        <v>63</v>
      </c>
    </row>
    <row r="17" spans="1:35" ht="45">
      <c r="A17" s="6">
        <v>13</v>
      </c>
      <c r="B17" s="24" t="s">
        <v>41</v>
      </c>
      <c r="C17" s="7" t="s">
        <v>50</v>
      </c>
      <c r="D17" s="19" t="s">
        <v>118</v>
      </c>
      <c r="E17" s="6">
        <v>5</v>
      </c>
      <c r="F17" s="6">
        <v>7</v>
      </c>
      <c r="G17" s="6">
        <v>5</v>
      </c>
      <c r="H17" s="6">
        <v>11</v>
      </c>
      <c r="I17" s="6">
        <v>12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6">
        <v>2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9">
        <f t="shared" si="0"/>
        <v>42</v>
      </c>
    </row>
    <row r="18" spans="1:35" ht="60">
      <c r="A18" s="6">
        <v>14</v>
      </c>
      <c r="B18" s="24" t="s">
        <v>41</v>
      </c>
      <c r="C18" s="11" t="s">
        <v>51</v>
      </c>
      <c r="D18" s="20" t="s">
        <v>119</v>
      </c>
      <c r="E18" s="8">
        <v>9</v>
      </c>
      <c r="F18" s="8">
        <v>0</v>
      </c>
      <c r="G18" s="8">
        <v>12</v>
      </c>
      <c r="H18" s="8">
        <v>10</v>
      </c>
      <c r="I18" s="8">
        <v>13</v>
      </c>
      <c r="J18" s="8">
        <v>0</v>
      </c>
      <c r="K18" s="8">
        <v>0</v>
      </c>
      <c r="L18" s="8">
        <v>2</v>
      </c>
      <c r="M18" s="8">
        <v>1</v>
      </c>
      <c r="N18" s="8">
        <v>1</v>
      </c>
      <c r="O18" s="8">
        <v>1</v>
      </c>
      <c r="P18" s="8">
        <v>0</v>
      </c>
      <c r="Q18" s="8">
        <v>0</v>
      </c>
      <c r="R18" s="8">
        <v>2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9">
        <f t="shared" si="0"/>
        <v>51</v>
      </c>
    </row>
    <row r="19" spans="1:35" ht="75">
      <c r="A19" s="6">
        <v>15</v>
      </c>
      <c r="B19" s="24" t="s">
        <v>52</v>
      </c>
      <c r="C19" s="11" t="s">
        <v>53</v>
      </c>
      <c r="D19" s="20" t="s">
        <v>120</v>
      </c>
      <c r="E19" s="8">
        <v>12</v>
      </c>
      <c r="F19" s="8">
        <v>14</v>
      </c>
      <c r="G19" s="8">
        <v>8</v>
      </c>
      <c r="H19" s="8">
        <v>14</v>
      </c>
      <c r="I19" s="8">
        <v>15</v>
      </c>
      <c r="J19" s="8">
        <v>0</v>
      </c>
      <c r="K19" s="8">
        <v>0</v>
      </c>
      <c r="L19" s="8">
        <v>1</v>
      </c>
      <c r="M19" s="8">
        <v>2</v>
      </c>
      <c r="N19" s="8">
        <v>2</v>
      </c>
      <c r="O19" s="8">
        <v>1</v>
      </c>
      <c r="P19" s="8">
        <v>0</v>
      </c>
      <c r="Q19" s="8">
        <v>0</v>
      </c>
      <c r="R19" s="8">
        <v>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1</v>
      </c>
      <c r="AF19" s="8">
        <v>1</v>
      </c>
      <c r="AG19" s="8">
        <v>0</v>
      </c>
      <c r="AH19" s="8">
        <v>0</v>
      </c>
      <c r="AI19" s="9">
        <f t="shared" si="0"/>
        <v>74</v>
      </c>
    </row>
    <row r="20" spans="1:35" ht="30">
      <c r="A20" s="6">
        <v>16</v>
      </c>
      <c r="B20" s="24" t="s">
        <v>52</v>
      </c>
      <c r="C20" s="12" t="s">
        <v>54</v>
      </c>
      <c r="D20" s="19" t="s">
        <v>121</v>
      </c>
      <c r="E20" s="8">
        <v>4</v>
      </c>
      <c r="F20" s="8">
        <v>13</v>
      </c>
      <c r="G20" s="8">
        <v>8</v>
      </c>
      <c r="H20" s="8">
        <v>13</v>
      </c>
      <c r="I20" s="8">
        <v>12</v>
      </c>
      <c r="J20" s="8">
        <v>0</v>
      </c>
      <c r="K20" s="8">
        <v>0</v>
      </c>
      <c r="L20" s="8">
        <v>3</v>
      </c>
      <c r="M20" s="8">
        <v>3</v>
      </c>
      <c r="N20" s="8">
        <v>1</v>
      </c>
      <c r="O20" s="8">
        <v>2</v>
      </c>
      <c r="P20" s="8">
        <v>0</v>
      </c>
      <c r="Q20" s="8">
        <v>0</v>
      </c>
      <c r="R20" s="8">
        <v>2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9">
        <f t="shared" si="0"/>
        <v>61</v>
      </c>
    </row>
    <row r="21" spans="1:35" ht="45">
      <c r="A21" s="6">
        <v>17</v>
      </c>
      <c r="B21" s="24" t="s">
        <v>52</v>
      </c>
      <c r="C21" s="11" t="s">
        <v>55</v>
      </c>
      <c r="D21" s="20" t="s">
        <v>122</v>
      </c>
      <c r="E21" s="8">
        <v>8</v>
      </c>
      <c r="F21" s="8">
        <v>7</v>
      </c>
      <c r="G21" s="8">
        <v>7</v>
      </c>
      <c r="H21" s="8">
        <v>7</v>
      </c>
      <c r="I21" s="8">
        <v>10</v>
      </c>
      <c r="J21" s="8">
        <v>4</v>
      </c>
      <c r="K21" s="8">
        <v>0</v>
      </c>
      <c r="L21" s="8">
        <v>2</v>
      </c>
      <c r="M21" s="8">
        <v>1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9">
        <f t="shared" si="0"/>
        <v>47</v>
      </c>
    </row>
    <row r="22" spans="1:35" ht="60">
      <c r="A22" s="6">
        <v>18</v>
      </c>
      <c r="B22" s="24" t="s">
        <v>52</v>
      </c>
      <c r="C22" s="7" t="s">
        <v>56</v>
      </c>
      <c r="D22" s="19" t="s">
        <v>123</v>
      </c>
      <c r="E22" s="10">
        <v>9</v>
      </c>
      <c r="F22" s="10">
        <v>7</v>
      </c>
      <c r="G22" s="10">
        <v>8</v>
      </c>
      <c r="H22" s="10">
        <v>9</v>
      </c>
      <c r="I22" s="10">
        <v>7</v>
      </c>
      <c r="J22" s="10">
        <v>0</v>
      </c>
      <c r="K22" s="10">
        <v>0</v>
      </c>
      <c r="L22" s="10">
        <v>1</v>
      </c>
      <c r="M22" s="10">
        <v>0</v>
      </c>
      <c r="N22" s="10">
        <v>2</v>
      </c>
      <c r="O22" s="10">
        <v>3</v>
      </c>
      <c r="P22" s="10">
        <v>0</v>
      </c>
      <c r="Q22" s="10">
        <v>0</v>
      </c>
      <c r="R22" s="10">
        <v>1</v>
      </c>
      <c r="S22" s="10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10">
        <v>0</v>
      </c>
      <c r="AF22" s="8">
        <v>0</v>
      </c>
      <c r="AG22" s="8">
        <v>0</v>
      </c>
      <c r="AH22" s="8">
        <v>0</v>
      </c>
      <c r="AI22" s="9">
        <f t="shared" si="0"/>
        <v>47</v>
      </c>
    </row>
    <row r="23" spans="1:35" ht="45">
      <c r="A23" s="6">
        <v>19</v>
      </c>
      <c r="B23" s="24" t="s">
        <v>52</v>
      </c>
      <c r="C23" s="7" t="s">
        <v>57</v>
      </c>
      <c r="D23" s="19" t="s">
        <v>124</v>
      </c>
      <c r="E23" s="10">
        <v>7</v>
      </c>
      <c r="F23" s="10">
        <v>12</v>
      </c>
      <c r="G23" s="10">
        <v>8</v>
      </c>
      <c r="H23" s="10">
        <v>17</v>
      </c>
      <c r="I23" s="10">
        <v>13</v>
      </c>
      <c r="J23" s="10">
        <v>0</v>
      </c>
      <c r="K23" s="10">
        <v>0</v>
      </c>
      <c r="L23" s="10">
        <v>7</v>
      </c>
      <c r="M23" s="10">
        <v>2</v>
      </c>
      <c r="N23" s="10">
        <v>1</v>
      </c>
      <c r="O23" s="10">
        <v>1</v>
      </c>
      <c r="P23" s="10">
        <v>0</v>
      </c>
      <c r="Q23" s="10">
        <v>0</v>
      </c>
      <c r="R23" s="10">
        <v>0</v>
      </c>
      <c r="S23" s="10">
        <v>0</v>
      </c>
      <c r="T23" s="8">
        <v>0</v>
      </c>
      <c r="U23" s="10">
        <v>0</v>
      </c>
      <c r="V23" s="10">
        <v>0</v>
      </c>
      <c r="W23" s="10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10">
        <v>0</v>
      </c>
      <c r="AF23" s="10">
        <v>0</v>
      </c>
      <c r="AG23" s="10">
        <v>0</v>
      </c>
      <c r="AH23" s="10">
        <v>0</v>
      </c>
      <c r="AI23" s="9">
        <f t="shared" si="0"/>
        <v>68</v>
      </c>
    </row>
    <row r="24" spans="1:35" ht="60">
      <c r="A24" s="6">
        <v>20</v>
      </c>
      <c r="B24" s="24" t="s">
        <v>52</v>
      </c>
      <c r="C24" s="7" t="s">
        <v>58</v>
      </c>
      <c r="D24" s="19" t="s">
        <v>125</v>
      </c>
      <c r="E24" s="10">
        <v>13</v>
      </c>
      <c r="F24" s="10">
        <v>20</v>
      </c>
      <c r="G24" s="10">
        <v>7</v>
      </c>
      <c r="H24" s="10">
        <v>16</v>
      </c>
      <c r="I24" s="10">
        <v>13</v>
      </c>
      <c r="J24" s="10">
        <v>4</v>
      </c>
      <c r="K24" s="10">
        <v>0</v>
      </c>
      <c r="L24" s="10">
        <v>5</v>
      </c>
      <c r="M24" s="10">
        <v>1</v>
      </c>
      <c r="N24" s="10">
        <v>1</v>
      </c>
      <c r="O24" s="10">
        <v>1</v>
      </c>
      <c r="P24" s="10">
        <v>0</v>
      </c>
      <c r="Q24" s="10">
        <v>0</v>
      </c>
      <c r="R24" s="10">
        <v>2</v>
      </c>
      <c r="S24" s="10">
        <v>1</v>
      </c>
      <c r="T24" s="8">
        <v>0</v>
      </c>
      <c r="U24" s="10">
        <v>0</v>
      </c>
      <c r="V24" s="10">
        <v>0</v>
      </c>
      <c r="W24" s="10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10">
        <v>0</v>
      </c>
      <c r="AF24" s="10">
        <v>0</v>
      </c>
      <c r="AG24" s="10">
        <v>0</v>
      </c>
      <c r="AH24" s="10">
        <v>0</v>
      </c>
      <c r="AI24" s="9">
        <f t="shared" si="0"/>
        <v>84</v>
      </c>
    </row>
    <row r="25" spans="1:35" ht="45">
      <c r="A25" s="6">
        <v>21</v>
      </c>
      <c r="B25" s="24" t="s">
        <v>52</v>
      </c>
      <c r="C25" s="7" t="s">
        <v>59</v>
      </c>
      <c r="D25" s="19" t="s">
        <v>126</v>
      </c>
      <c r="E25" s="10">
        <v>9</v>
      </c>
      <c r="F25" s="10">
        <v>9</v>
      </c>
      <c r="G25" s="10">
        <v>10</v>
      </c>
      <c r="H25" s="10">
        <v>15</v>
      </c>
      <c r="I25" s="10">
        <v>9</v>
      </c>
      <c r="J25" s="10">
        <v>0</v>
      </c>
      <c r="K25" s="10">
        <v>0</v>
      </c>
      <c r="L25" s="10">
        <v>3</v>
      </c>
      <c r="M25" s="10">
        <v>0</v>
      </c>
      <c r="N25" s="10">
        <v>6</v>
      </c>
      <c r="O25" s="10">
        <v>1</v>
      </c>
      <c r="P25" s="10">
        <v>0</v>
      </c>
      <c r="Q25" s="10">
        <v>0</v>
      </c>
      <c r="R25" s="10">
        <v>7</v>
      </c>
      <c r="S25" s="10">
        <v>3</v>
      </c>
      <c r="T25" s="8">
        <v>0</v>
      </c>
      <c r="U25" s="10">
        <v>0</v>
      </c>
      <c r="V25" s="10">
        <v>0</v>
      </c>
      <c r="W25" s="10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10">
        <v>0</v>
      </c>
      <c r="AF25" s="10">
        <v>0</v>
      </c>
      <c r="AG25" s="10">
        <v>0</v>
      </c>
      <c r="AH25" s="10">
        <v>0</v>
      </c>
      <c r="AI25" s="9">
        <f t="shared" si="0"/>
        <v>72</v>
      </c>
    </row>
    <row r="26" spans="1:35" ht="60">
      <c r="A26" s="6">
        <v>22</v>
      </c>
      <c r="B26" s="24" t="s">
        <v>52</v>
      </c>
      <c r="C26" s="7" t="s">
        <v>60</v>
      </c>
      <c r="D26" s="19" t="s">
        <v>127</v>
      </c>
      <c r="E26" s="10">
        <v>6</v>
      </c>
      <c r="F26" s="10">
        <v>8</v>
      </c>
      <c r="G26" s="10">
        <v>3</v>
      </c>
      <c r="H26" s="10">
        <v>7</v>
      </c>
      <c r="I26" s="10">
        <v>6</v>
      </c>
      <c r="J26" s="10">
        <v>0</v>
      </c>
      <c r="K26" s="10">
        <v>0</v>
      </c>
      <c r="L26" s="10">
        <v>2</v>
      </c>
      <c r="M26" s="10">
        <v>0</v>
      </c>
      <c r="N26" s="10">
        <v>0</v>
      </c>
      <c r="O26" s="10">
        <v>1</v>
      </c>
      <c r="P26" s="10">
        <v>0</v>
      </c>
      <c r="Q26" s="10">
        <v>0</v>
      </c>
      <c r="R26" s="10">
        <v>0</v>
      </c>
      <c r="S26" s="10">
        <v>0</v>
      </c>
      <c r="T26" s="8">
        <v>0</v>
      </c>
      <c r="U26" s="10">
        <v>0</v>
      </c>
      <c r="V26" s="10">
        <v>0</v>
      </c>
      <c r="W26" s="10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10">
        <v>0</v>
      </c>
      <c r="AF26" s="10">
        <v>0</v>
      </c>
      <c r="AG26" s="10">
        <v>0</v>
      </c>
      <c r="AH26" s="10">
        <v>2</v>
      </c>
      <c r="AI26" s="9">
        <f t="shared" si="0"/>
        <v>35</v>
      </c>
    </row>
    <row r="27" spans="1:35" ht="60">
      <c r="A27" s="6">
        <v>23</v>
      </c>
      <c r="B27" s="24" t="s">
        <v>52</v>
      </c>
      <c r="C27" s="7" t="s">
        <v>61</v>
      </c>
      <c r="D27" s="19" t="s">
        <v>128</v>
      </c>
      <c r="E27" s="10">
        <v>0</v>
      </c>
      <c r="F27" s="10">
        <v>0</v>
      </c>
      <c r="G27" s="10">
        <v>5</v>
      </c>
      <c r="H27" s="10">
        <v>24</v>
      </c>
      <c r="I27" s="10">
        <v>28</v>
      </c>
      <c r="J27" s="10">
        <v>0</v>
      </c>
      <c r="K27" s="10">
        <v>0</v>
      </c>
      <c r="L27" s="10">
        <v>4</v>
      </c>
      <c r="M27" s="10">
        <v>3</v>
      </c>
      <c r="N27" s="10">
        <v>3</v>
      </c>
      <c r="O27" s="10">
        <v>3</v>
      </c>
      <c r="P27" s="10">
        <v>0</v>
      </c>
      <c r="Q27" s="10">
        <v>0</v>
      </c>
      <c r="R27" s="10">
        <v>10</v>
      </c>
      <c r="S27" s="10">
        <v>0</v>
      </c>
      <c r="T27" s="8">
        <v>0</v>
      </c>
      <c r="U27" s="10">
        <v>0</v>
      </c>
      <c r="V27" s="10">
        <v>0</v>
      </c>
      <c r="W27" s="10">
        <v>0</v>
      </c>
      <c r="X27" s="8">
        <v>0</v>
      </c>
      <c r="Y27" s="8">
        <v>0</v>
      </c>
      <c r="Z27" s="8">
        <v>0</v>
      </c>
      <c r="AA27" s="10">
        <v>9</v>
      </c>
      <c r="AB27" s="10">
        <v>9</v>
      </c>
      <c r="AC27" s="10">
        <v>9</v>
      </c>
      <c r="AD27" s="10">
        <v>9</v>
      </c>
      <c r="AE27" s="10">
        <v>0</v>
      </c>
      <c r="AF27" s="10">
        <v>0</v>
      </c>
      <c r="AG27" s="10">
        <v>0</v>
      </c>
      <c r="AH27" s="10">
        <v>9</v>
      </c>
      <c r="AI27" s="9">
        <f t="shared" si="0"/>
        <v>125</v>
      </c>
    </row>
    <row r="28" spans="1:35" ht="45">
      <c r="A28" s="6">
        <v>24</v>
      </c>
      <c r="B28" s="24" t="s">
        <v>52</v>
      </c>
      <c r="C28" s="7" t="s">
        <v>62</v>
      </c>
      <c r="D28" s="19" t="s">
        <v>129</v>
      </c>
      <c r="E28" s="10">
        <v>26</v>
      </c>
      <c r="F28" s="10">
        <v>27</v>
      </c>
      <c r="G28" s="10">
        <v>21</v>
      </c>
      <c r="H28" s="10">
        <v>38</v>
      </c>
      <c r="I28" s="10">
        <v>27</v>
      </c>
      <c r="J28" s="10">
        <v>0</v>
      </c>
      <c r="K28" s="10">
        <v>0</v>
      </c>
      <c r="L28" s="10">
        <v>1</v>
      </c>
      <c r="M28" s="10">
        <v>2</v>
      </c>
      <c r="N28" s="10">
        <v>2</v>
      </c>
      <c r="O28" s="10">
        <v>2</v>
      </c>
      <c r="P28" s="10">
        <v>0</v>
      </c>
      <c r="Q28" s="10">
        <v>0</v>
      </c>
      <c r="R28" s="10">
        <v>14</v>
      </c>
      <c r="S28" s="10">
        <v>3</v>
      </c>
      <c r="T28" s="8">
        <v>0</v>
      </c>
      <c r="U28" s="10">
        <v>0</v>
      </c>
      <c r="V28" s="10">
        <v>0</v>
      </c>
      <c r="W28" s="10">
        <v>0</v>
      </c>
      <c r="X28" s="8">
        <v>0</v>
      </c>
      <c r="Y28" s="8">
        <v>0</v>
      </c>
      <c r="Z28" s="8">
        <v>0</v>
      </c>
      <c r="AA28" s="10">
        <v>7</v>
      </c>
      <c r="AB28" s="10">
        <v>0</v>
      </c>
      <c r="AC28" s="10">
        <v>8</v>
      </c>
      <c r="AD28" s="10">
        <v>0</v>
      </c>
      <c r="AE28" s="10">
        <v>0</v>
      </c>
      <c r="AF28" s="10">
        <v>0</v>
      </c>
      <c r="AG28" s="10">
        <v>0</v>
      </c>
      <c r="AH28" s="10">
        <v>7</v>
      </c>
      <c r="AI28" s="9">
        <f t="shared" si="0"/>
        <v>185</v>
      </c>
    </row>
    <row r="29" spans="1:35" ht="45">
      <c r="A29" s="6">
        <v>25</v>
      </c>
      <c r="B29" s="24" t="s">
        <v>52</v>
      </c>
      <c r="C29" s="7" t="s">
        <v>63</v>
      </c>
      <c r="D29" s="19" t="s">
        <v>130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24</v>
      </c>
      <c r="AH29" s="10">
        <v>0</v>
      </c>
      <c r="AI29" s="9">
        <f t="shared" si="0"/>
        <v>24</v>
      </c>
    </row>
    <row r="30" spans="1:35" ht="105">
      <c r="A30" s="6">
        <v>26</v>
      </c>
      <c r="B30" s="24" t="s">
        <v>52</v>
      </c>
      <c r="C30" s="7" t="s">
        <v>64</v>
      </c>
      <c r="D30" s="19" t="s">
        <v>131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20</v>
      </c>
      <c r="AH30" s="10">
        <v>0</v>
      </c>
      <c r="AI30" s="9">
        <f t="shared" si="0"/>
        <v>20</v>
      </c>
    </row>
    <row r="31" spans="1:35" ht="45">
      <c r="A31" s="6">
        <v>27</v>
      </c>
      <c r="B31" s="24" t="s">
        <v>65</v>
      </c>
      <c r="C31" s="7" t="s">
        <v>66</v>
      </c>
      <c r="D31" s="19" t="s">
        <v>132</v>
      </c>
      <c r="E31" s="8">
        <v>5</v>
      </c>
      <c r="F31" s="8">
        <v>11</v>
      </c>
      <c r="G31" s="8">
        <v>7</v>
      </c>
      <c r="H31" s="8">
        <v>8</v>
      </c>
      <c r="I31" s="8">
        <v>8</v>
      </c>
      <c r="J31" s="8">
        <v>6</v>
      </c>
      <c r="K31" s="8">
        <v>0</v>
      </c>
      <c r="L31" s="8">
        <v>0</v>
      </c>
      <c r="M31" s="8">
        <v>0</v>
      </c>
      <c r="N31" s="8">
        <v>1</v>
      </c>
      <c r="O31" s="8">
        <v>4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1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9">
        <f t="shared" si="0"/>
        <v>51</v>
      </c>
    </row>
    <row r="32" spans="1:35" ht="45">
      <c r="A32" s="6">
        <v>28</v>
      </c>
      <c r="B32" s="24" t="s">
        <v>65</v>
      </c>
      <c r="C32" s="11" t="s">
        <v>67</v>
      </c>
      <c r="D32" s="20" t="s">
        <v>133</v>
      </c>
      <c r="E32" s="8">
        <v>9</v>
      </c>
      <c r="F32" s="8">
        <v>17</v>
      </c>
      <c r="G32" s="8">
        <v>13</v>
      </c>
      <c r="H32" s="8">
        <v>25</v>
      </c>
      <c r="I32" s="8">
        <v>28</v>
      </c>
      <c r="J32" s="8">
        <v>0</v>
      </c>
      <c r="K32" s="8">
        <v>0</v>
      </c>
      <c r="L32" s="8">
        <v>4</v>
      </c>
      <c r="M32" s="8">
        <v>2</v>
      </c>
      <c r="N32" s="8">
        <v>4</v>
      </c>
      <c r="O32" s="8">
        <v>4</v>
      </c>
      <c r="P32" s="8">
        <v>0</v>
      </c>
      <c r="Q32" s="8">
        <v>0</v>
      </c>
      <c r="R32" s="8">
        <v>2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9">
        <f t="shared" si="0"/>
        <v>108</v>
      </c>
    </row>
    <row r="33" spans="1:35" ht="45">
      <c r="A33" s="6">
        <v>29</v>
      </c>
      <c r="B33" s="24" t="s">
        <v>65</v>
      </c>
      <c r="C33" s="13" t="s">
        <v>68</v>
      </c>
      <c r="D33" s="20" t="s">
        <v>134</v>
      </c>
      <c r="E33" s="8">
        <v>9</v>
      </c>
      <c r="F33" s="8">
        <v>9</v>
      </c>
      <c r="G33" s="8">
        <v>7</v>
      </c>
      <c r="H33" s="8">
        <v>15</v>
      </c>
      <c r="I33" s="8">
        <v>17</v>
      </c>
      <c r="J33" s="8">
        <v>0</v>
      </c>
      <c r="K33" s="8">
        <v>0</v>
      </c>
      <c r="L33" s="8">
        <v>3</v>
      </c>
      <c r="M33" s="8">
        <v>2</v>
      </c>
      <c r="N33" s="8">
        <v>4</v>
      </c>
      <c r="O33" s="8">
        <v>3</v>
      </c>
      <c r="P33" s="8">
        <v>1</v>
      </c>
      <c r="Q33" s="8">
        <v>0</v>
      </c>
      <c r="R33" s="8">
        <v>7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1</v>
      </c>
      <c r="AF33" s="8">
        <v>1</v>
      </c>
      <c r="AG33" s="8">
        <v>0</v>
      </c>
      <c r="AH33" s="8">
        <v>0</v>
      </c>
      <c r="AI33" s="9">
        <f t="shared" si="0"/>
        <v>79</v>
      </c>
    </row>
    <row r="34" spans="1:35" ht="60">
      <c r="A34" s="6">
        <v>30</v>
      </c>
      <c r="B34" s="24" t="s">
        <v>65</v>
      </c>
      <c r="C34" s="7" t="s">
        <v>69</v>
      </c>
      <c r="D34" s="19" t="s">
        <v>135</v>
      </c>
      <c r="E34" s="8">
        <v>4</v>
      </c>
      <c r="F34" s="8">
        <v>12</v>
      </c>
      <c r="G34" s="8">
        <v>7</v>
      </c>
      <c r="H34" s="8">
        <v>7</v>
      </c>
      <c r="I34" s="8">
        <v>12</v>
      </c>
      <c r="J34" s="8">
        <v>4</v>
      </c>
      <c r="K34" s="8">
        <v>0</v>
      </c>
      <c r="L34" s="8">
        <v>0</v>
      </c>
      <c r="M34" s="8">
        <v>2</v>
      </c>
      <c r="N34" s="8">
        <v>0</v>
      </c>
      <c r="O34" s="8">
        <v>2</v>
      </c>
      <c r="P34" s="8">
        <v>0</v>
      </c>
      <c r="Q34" s="8">
        <v>0</v>
      </c>
      <c r="R34" s="8">
        <v>2</v>
      </c>
      <c r="S34" s="8">
        <v>3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9">
        <f t="shared" si="0"/>
        <v>55</v>
      </c>
    </row>
    <row r="35" spans="1:35" ht="60">
      <c r="A35" s="6">
        <v>31</v>
      </c>
      <c r="B35" s="24" t="s">
        <v>65</v>
      </c>
      <c r="C35" s="14" t="s">
        <v>70</v>
      </c>
      <c r="D35" s="21" t="s">
        <v>136</v>
      </c>
      <c r="E35" s="10">
        <v>6</v>
      </c>
      <c r="F35" s="10">
        <v>3</v>
      </c>
      <c r="G35" s="10">
        <v>7</v>
      </c>
      <c r="H35" s="10">
        <v>10</v>
      </c>
      <c r="I35" s="10">
        <v>4</v>
      </c>
      <c r="J35" s="10">
        <v>2</v>
      </c>
      <c r="K35" s="10">
        <v>0</v>
      </c>
      <c r="L35" s="10">
        <v>1</v>
      </c>
      <c r="M35" s="10">
        <v>1</v>
      </c>
      <c r="N35" s="10">
        <v>0</v>
      </c>
      <c r="O35" s="10">
        <v>4</v>
      </c>
      <c r="P35" s="10">
        <v>0</v>
      </c>
      <c r="Q35" s="10">
        <v>0</v>
      </c>
      <c r="R35" s="10">
        <v>2</v>
      </c>
      <c r="S35" s="10">
        <v>0</v>
      </c>
      <c r="T35" s="8">
        <v>0</v>
      </c>
      <c r="U35" s="10">
        <v>0</v>
      </c>
      <c r="V35" s="10">
        <v>3</v>
      </c>
      <c r="W35" s="10">
        <v>3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10">
        <v>0</v>
      </c>
      <c r="AF35" s="10">
        <v>1</v>
      </c>
      <c r="AG35" s="8">
        <v>0</v>
      </c>
      <c r="AH35" s="8">
        <v>0</v>
      </c>
      <c r="AI35" s="9">
        <f t="shared" si="0"/>
        <v>47</v>
      </c>
    </row>
    <row r="36" spans="1:35" ht="45">
      <c r="A36" s="6">
        <v>32</v>
      </c>
      <c r="B36" s="24" t="s">
        <v>65</v>
      </c>
      <c r="C36" s="7" t="s">
        <v>71</v>
      </c>
      <c r="D36" s="19" t="s">
        <v>137</v>
      </c>
      <c r="E36" s="10">
        <v>0</v>
      </c>
      <c r="F36" s="10">
        <v>3</v>
      </c>
      <c r="G36" s="10">
        <v>10</v>
      </c>
      <c r="H36" s="10">
        <v>0</v>
      </c>
      <c r="I36" s="10">
        <v>9</v>
      </c>
      <c r="J36" s="10">
        <v>3</v>
      </c>
      <c r="K36" s="10">
        <v>0</v>
      </c>
      <c r="L36" s="10">
        <v>0</v>
      </c>
      <c r="M36" s="10">
        <v>1</v>
      </c>
      <c r="N36" s="10">
        <v>0</v>
      </c>
      <c r="O36" s="10">
        <v>2</v>
      </c>
      <c r="P36" s="10">
        <v>0</v>
      </c>
      <c r="Q36" s="10">
        <v>0</v>
      </c>
      <c r="R36" s="10">
        <v>1</v>
      </c>
      <c r="S36" s="10">
        <v>0</v>
      </c>
      <c r="T36" s="8">
        <v>0</v>
      </c>
      <c r="U36" s="10">
        <v>0</v>
      </c>
      <c r="V36" s="10">
        <v>0</v>
      </c>
      <c r="W36" s="10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10">
        <v>1</v>
      </c>
      <c r="AF36" s="10">
        <v>1</v>
      </c>
      <c r="AG36" s="8">
        <v>0</v>
      </c>
      <c r="AH36" s="8">
        <v>0</v>
      </c>
      <c r="AI36" s="9">
        <f t="shared" si="0"/>
        <v>31</v>
      </c>
    </row>
    <row r="37" spans="1:35" ht="30">
      <c r="A37" s="6">
        <v>33</v>
      </c>
      <c r="B37" s="24" t="s">
        <v>65</v>
      </c>
      <c r="C37" s="7" t="s">
        <v>72</v>
      </c>
      <c r="D37" s="19" t="s">
        <v>138</v>
      </c>
      <c r="E37" s="10">
        <v>9</v>
      </c>
      <c r="F37" s="10">
        <v>13</v>
      </c>
      <c r="G37" s="10">
        <v>9</v>
      </c>
      <c r="H37" s="10">
        <v>13</v>
      </c>
      <c r="I37" s="10">
        <v>25</v>
      </c>
      <c r="J37" s="10">
        <v>0</v>
      </c>
      <c r="K37" s="10">
        <v>0</v>
      </c>
      <c r="L37" s="10">
        <v>4</v>
      </c>
      <c r="M37" s="10">
        <v>3</v>
      </c>
      <c r="N37" s="10">
        <v>4</v>
      </c>
      <c r="O37" s="10">
        <v>7</v>
      </c>
      <c r="P37" s="10">
        <v>0</v>
      </c>
      <c r="Q37" s="10">
        <v>0</v>
      </c>
      <c r="R37" s="10">
        <v>10</v>
      </c>
      <c r="S37" s="10">
        <v>0</v>
      </c>
      <c r="T37" s="8">
        <v>0</v>
      </c>
      <c r="U37" s="10">
        <v>0</v>
      </c>
      <c r="V37" s="10">
        <v>0</v>
      </c>
      <c r="W37" s="10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10">
        <v>1</v>
      </c>
      <c r="AF37" s="10">
        <v>0</v>
      </c>
      <c r="AG37" s="10">
        <v>0</v>
      </c>
      <c r="AH37" s="10">
        <v>0</v>
      </c>
      <c r="AI37" s="9">
        <f t="shared" si="0"/>
        <v>98</v>
      </c>
    </row>
    <row r="38" spans="1:35" ht="60">
      <c r="A38" s="6">
        <v>34</v>
      </c>
      <c r="B38" s="24" t="s">
        <v>65</v>
      </c>
      <c r="C38" s="15" t="s">
        <v>73</v>
      </c>
      <c r="D38" s="22" t="s">
        <v>139</v>
      </c>
      <c r="E38" s="16">
        <v>8</v>
      </c>
      <c r="F38" s="16">
        <v>14</v>
      </c>
      <c r="G38" s="16">
        <v>6</v>
      </c>
      <c r="H38" s="16">
        <v>13</v>
      </c>
      <c r="I38" s="16">
        <v>15</v>
      </c>
      <c r="J38" s="16">
        <v>3</v>
      </c>
      <c r="K38" s="16">
        <v>0</v>
      </c>
      <c r="L38" s="16">
        <v>2</v>
      </c>
      <c r="M38" s="16">
        <v>0</v>
      </c>
      <c r="N38" s="16">
        <v>5</v>
      </c>
      <c r="O38" s="16">
        <v>4</v>
      </c>
      <c r="P38" s="16">
        <v>1</v>
      </c>
      <c r="Q38" s="16">
        <v>0</v>
      </c>
      <c r="R38" s="16">
        <v>5</v>
      </c>
      <c r="S38" s="16">
        <v>0</v>
      </c>
      <c r="T38" s="9">
        <v>0</v>
      </c>
      <c r="U38" s="16">
        <v>0</v>
      </c>
      <c r="V38" s="16">
        <v>0</v>
      </c>
      <c r="W38" s="16">
        <v>0</v>
      </c>
      <c r="X38" s="16">
        <v>0</v>
      </c>
      <c r="Y38" s="16">
        <v>1</v>
      </c>
      <c r="Z38" s="16">
        <v>1</v>
      </c>
      <c r="AA38" s="9">
        <v>0</v>
      </c>
      <c r="AB38" s="9">
        <v>0</v>
      </c>
      <c r="AC38" s="9">
        <v>0</v>
      </c>
      <c r="AD38" s="9">
        <v>0</v>
      </c>
      <c r="AE38" s="16">
        <v>0</v>
      </c>
      <c r="AF38" s="16">
        <v>0</v>
      </c>
      <c r="AG38" s="16">
        <v>0</v>
      </c>
      <c r="AH38" s="16">
        <v>0</v>
      </c>
      <c r="AI38" s="9">
        <f t="shared" si="0"/>
        <v>78</v>
      </c>
    </row>
    <row r="39" spans="1:35" ht="30">
      <c r="A39" s="6">
        <v>35</v>
      </c>
      <c r="B39" s="24" t="s">
        <v>74</v>
      </c>
      <c r="C39" s="7" t="s">
        <v>75</v>
      </c>
      <c r="D39" s="19" t="s">
        <v>140</v>
      </c>
      <c r="E39" s="8">
        <v>3</v>
      </c>
      <c r="F39" s="8">
        <v>6</v>
      </c>
      <c r="G39" s="8">
        <v>2</v>
      </c>
      <c r="H39" s="8">
        <v>4</v>
      </c>
      <c r="I39" s="8">
        <v>10</v>
      </c>
      <c r="J39" s="8">
        <v>3</v>
      </c>
      <c r="K39" s="8">
        <v>0</v>
      </c>
      <c r="L39" s="8">
        <v>0</v>
      </c>
      <c r="M39" s="8">
        <v>2</v>
      </c>
      <c r="N39" s="8">
        <v>1</v>
      </c>
      <c r="O39" s="8">
        <v>1</v>
      </c>
      <c r="P39" s="8">
        <v>0</v>
      </c>
      <c r="Q39" s="8">
        <v>0</v>
      </c>
      <c r="R39" s="8">
        <v>8</v>
      </c>
      <c r="S39" s="8">
        <v>3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9">
        <f t="shared" si="0"/>
        <v>43</v>
      </c>
    </row>
    <row r="40" spans="1:35" ht="60">
      <c r="A40" s="6">
        <v>36</v>
      </c>
      <c r="B40" s="24" t="s">
        <v>74</v>
      </c>
      <c r="C40" s="7" t="s">
        <v>76</v>
      </c>
      <c r="D40" s="19" t="s">
        <v>141</v>
      </c>
      <c r="E40" s="8">
        <v>7</v>
      </c>
      <c r="F40" s="8">
        <v>8</v>
      </c>
      <c r="G40" s="8">
        <v>3</v>
      </c>
      <c r="H40" s="8">
        <v>17</v>
      </c>
      <c r="I40" s="8">
        <v>13</v>
      </c>
      <c r="J40" s="8">
        <v>0</v>
      </c>
      <c r="K40" s="8">
        <v>0</v>
      </c>
      <c r="L40" s="8">
        <v>5</v>
      </c>
      <c r="M40" s="8">
        <v>1</v>
      </c>
      <c r="N40" s="8">
        <v>1</v>
      </c>
      <c r="O40" s="8">
        <v>1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9">
        <f t="shared" si="0"/>
        <v>56</v>
      </c>
    </row>
    <row r="41" spans="1:35" s="17" customFormat="1" ht="75">
      <c r="A41" s="6">
        <v>37</v>
      </c>
      <c r="B41" s="24" t="s">
        <v>74</v>
      </c>
      <c r="C41" s="11" t="s">
        <v>77</v>
      </c>
      <c r="D41" s="20" t="s">
        <v>142</v>
      </c>
      <c r="E41" s="8">
        <v>6</v>
      </c>
      <c r="F41" s="8">
        <v>6</v>
      </c>
      <c r="G41" s="8">
        <v>7</v>
      </c>
      <c r="H41" s="8">
        <v>11</v>
      </c>
      <c r="I41" s="8">
        <v>13</v>
      </c>
      <c r="J41" s="8">
        <v>0</v>
      </c>
      <c r="K41" s="8">
        <v>0</v>
      </c>
      <c r="L41" s="8">
        <v>3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9">
        <f t="shared" si="0"/>
        <v>46</v>
      </c>
    </row>
    <row r="42" spans="1:35" ht="60">
      <c r="A42" s="6">
        <v>38</v>
      </c>
      <c r="B42" s="24" t="s">
        <v>74</v>
      </c>
      <c r="C42" s="11" t="s">
        <v>78</v>
      </c>
      <c r="D42" s="20" t="s">
        <v>143</v>
      </c>
      <c r="E42" s="8">
        <v>7</v>
      </c>
      <c r="F42" s="8">
        <v>10</v>
      </c>
      <c r="G42" s="8">
        <v>5</v>
      </c>
      <c r="H42" s="8">
        <v>9</v>
      </c>
      <c r="I42" s="8">
        <v>13</v>
      </c>
      <c r="J42" s="8">
        <v>5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2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9">
        <f t="shared" si="0"/>
        <v>51</v>
      </c>
    </row>
    <row r="43" spans="1:35" ht="90">
      <c r="A43" s="6">
        <v>39</v>
      </c>
      <c r="B43" s="24" t="s">
        <v>74</v>
      </c>
      <c r="C43" s="7" t="s">
        <v>79</v>
      </c>
      <c r="D43" s="19" t="s">
        <v>144</v>
      </c>
      <c r="E43" s="10">
        <v>6</v>
      </c>
      <c r="F43" s="10">
        <v>9</v>
      </c>
      <c r="G43" s="10">
        <v>9</v>
      </c>
      <c r="H43" s="10">
        <v>13</v>
      </c>
      <c r="I43" s="10">
        <v>19</v>
      </c>
      <c r="J43" s="10">
        <v>0</v>
      </c>
      <c r="K43" s="10">
        <v>0</v>
      </c>
      <c r="L43" s="10">
        <v>2</v>
      </c>
      <c r="M43" s="10">
        <v>2</v>
      </c>
      <c r="N43" s="10">
        <v>2</v>
      </c>
      <c r="O43" s="10">
        <v>2</v>
      </c>
      <c r="P43" s="10">
        <v>0</v>
      </c>
      <c r="Q43" s="10">
        <v>0</v>
      </c>
      <c r="R43" s="10">
        <v>3</v>
      </c>
      <c r="S43" s="10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10">
        <v>1</v>
      </c>
      <c r="AF43" s="8">
        <v>0</v>
      </c>
      <c r="AG43" s="8">
        <v>0</v>
      </c>
      <c r="AH43" s="8">
        <v>0</v>
      </c>
      <c r="AI43" s="9">
        <f t="shared" si="0"/>
        <v>68</v>
      </c>
    </row>
    <row r="44" spans="1:35" ht="45">
      <c r="A44" s="6">
        <v>40</v>
      </c>
      <c r="B44" s="24" t="s">
        <v>74</v>
      </c>
      <c r="C44" s="7" t="s">
        <v>80</v>
      </c>
      <c r="D44" s="19" t="s">
        <v>145</v>
      </c>
      <c r="E44" s="10">
        <v>4</v>
      </c>
      <c r="F44" s="10">
        <v>13</v>
      </c>
      <c r="G44" s="10">
        <v>4</v>
      </c>
      <c r="H44" s="10">
        <v>10</v>
      </c>
      <c r="I44" s="10">
        <v>19</v>
      </c>
      <c r="J44" s="10">
        <v>14</v>
      </c>
      <c r="K44" s="10">
        <v>0</v>
      </c>
      <c r="L44" s="10">
        <v>0</v>
      </c>
      <c r="M44" s="10">
        <v>2</v>
      </c>
      <c r="N44" s="10">
        <v>1</v>
      </c>
      <c r="O44" s="10">
        <v>1</v>
      </c>
      <c r="P44" s="10">
        <v>0</v>
      </c>
      <c r="Q44" s="10">
        <v>0</v>
      </c>
      <c r="R44" s="10">
        <v>4</v>
      </c>
      <c r="S44" s="10">
        <v>0</v>
      </c>
      <c r="T44" s="8">
        <v>0</v>
      </c>
      <c r="U44" s="10">
        <v>4</v>
      </c>
      <c r="V44" s="10">
        <v>0</v>
      </c>
      <c r="W44" s="10">
        <v>0</v>
      </c>
      <c r="X44" s="8">
        <v>0</v>
      </c>
      <c r="Y44" s="8">
        <v>0</v>
      </c>
      <c r="Z44" s="8">
        <v>0</v>
      </c>
      <c r="AA44" s="8">
        <v>0</v>
      </c>
      <c r="AB44" s="10">
        <v>3</v>
      </c>
      <c r="AC44" s="8">
        <v>0</v>
      </c>
      <c r="AD44" s="8">
        <v>0</v>
      </c>
      <c r="AE44" s="10">
        <v>0</v>
      </c>
      <c r="AF44" s="10">
        <v>0</v>
      </c>
      <c r="AG44" s="10">
        <v>0</v>
      </c>
      <c r="AH44" s="10">
        <v>0</v>
      </c>
      <c r="AI44" s="9">
        <f t="shared" si="0"/>
        <v>79</v>
      </c>
    </row>
    <row r="45" spans="1:35" ht="60">
      <c r="A45" s="6">
        <v>41</v>
      </c>
      <c r="B45" s="24" t="s">
        <v>74</v>
      </c>
      <c r="C45" s="7" t="s">
        <v>81</v>
      </c>
      <c r="D45" s="19" t="s">
        <v>146</v>
      </c>
      <c r="E45" s="10">
        <v>9</v>
      </c>
      <c r="F45" s="10">
        <v>15</v>
      </c>
      <c r="G45" s="10">
        <v>10</v>
      </c>
      <c r="H45" s="10">
        <v>30</v>
      </c>
      <c r="I45" s="10">
        <v>8</v>
      </c>
      <c r="J45" s="10">
        <v>0</v>
      </c>
      <c r="K45" s="10">
        <v>0</v>
      </c>
      <c r="L45" s="10">
        <v>8</v>
      </c>
      <c r="M45" s="10">
        <v>1</v>
      </c>
      <c r="N45" s="10">
        <v>5</v>
      </c>
      <c r="O45" s="10">
        <v>4</v>
      </c>
      <c r="P45" s="10">
        <v>0</v>
      </c>
      <c r="Q45" s="10">
        <v>0</v>
      </c>
      <c r="R45" s="10">
        <v>6</v>
      </c>
      <c r="S45" s="10">
        <v>7</v>
      </c>
      <c r="T45" s="8">
        <v>0</v>
      </c>
      <c r="U45" s="10">
        <v>0</v>
      </c>
      <c r="V45" s="10">
        <v>0</v>
      </c>
      <c r="W45" s="10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10">
        <v>0</v>
      </c>
      <c r="AF45" s="10">
        <v>0</v>
      </c>
      <c r="AG45" s="10">
        <v>0</v>
      </c>
      <c r="AH45" s="10">
        <v>0</v>
      </c>
      <c r="AI45" s="9">
        <f t="shared" si="0"/>
        <v>103</v>
      </c>
    </row>
    <row r="46" spans="1:35" ht="75">
      <c r="A46" s="6">
        <v>42</v>
      </c>
      <c r="B46" s="24" t="s">
        <v>74</v>
      </c>
      <c r="C46" s="7" t="s">
        <v>82</v>
      </c>
      <c r="D46" s="19" t="s">
        <v>147</v>
      </c>
      <c r="E46" s="10">
        <v>14</v>
      </c>
      <c r="F46" s="10">
        <v>14</v>
      </c>
      <c r="G46" s="10">
        <v>11</v>
      </c>
      <c r="H46" s="10">
        <v>18</v>
      </c>
      <c r="I46" s="10">
        <v>6</v>
      </c>
      <c r="J46" s="10">
        <v>0</v>
      </c>
      <c r="K46" s="10">
        <v>0</v>
      </c>
      <c r="L46" s="10">
        <v>4</v>
      </c>
      <c r="M46" s="10">
        <v>3</v>
      </c>
      <c r="N46" s="10">
        <v>4</v>
      </c>
      <c r="O46" s="10">
        <v>3</v>
      </c>
      <c r="P46" s="10">
        <v>0</v>
      </c>
      <c r="Q46" s="10">
        <v>0</v>
      </c>
      <c r="R46" s="10">
        <v>6</v>
      </c>
      <c r="S46" s="10">
        <v>0</v>
      </c>
      <c r="T46" s="8">
        <v>0</v>
      </c>
      <c r="U46" s="10">
        <v>0</v>
      </c>
      <c r="V46" s="10">
        <v>0</v>
      </c>
      <c r="W46" s="10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10">
        <v>0</v>
      </c>
      <c r="AF46" s="10">
        <v>0</v>
      </c>
      <c r="AG46" s="10">
        <v>0</v>
      </c>
      <c r="AH46" s="10">
        <v>0</v>
      </c>
      <c r="AI46" s="9">
        <f t="shared" si="0"/>
        <v>83</v>
      </c>
    </row>
    <row r="47" spans="1:35" ht="60">
      <c r="A47" s="6">
        <v>43</v>
      </c>
      <c r="B47" s="24" t="s">
        <v>74</v>
      </c>
      <c r="C47" s="7" t="s">
        <v>83</v>
      </c>
      <c r="D47" s="19" t="s">
        <v>148</v>
      </c>
      <c r="E47" s="10">
        <v>3</v>
      </c>
      <c r="F47" s="10">
        <v>1</v>
      </c>
      <c r="G47" s="10">
        <v>0</v>
      </c>
      <c r="H47" s="10">
        <v>1</v>
      </c>
      <c r="I47" s="10">
        <v>1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4</v>
      </c>
      <c r="S47" s="10">
        <v>0</v>
      </c>
      <c r="T47" s="8">
        <v>0</v>
      </c>
      <c r="U47" s="10">
        <v>0</v>
      </c>
      <c r="V47" s="10">
        <v>0</v>
      </c>
      <c r="W47" s="10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10">
        <v>0</v>
      </c>
      <c r="AF47" s="10">
        <v>0</v>
      </c>
      <c r="AG47" s="10">
        <v>0</v>
      </c>
      <c r="AH47" s="10">
        <v>0</v>
      </c>
      <c r="AI47" s="9">
        <f t="shared" si="0"/>
        <v>10</v>
      </c>
    </row>
    <row r="48" spans="1:35" ht="60">
      <c r="A48" s="6">
        <v>44</v>
      </c>
      <c r="B48" s="24" t="s">
        <v>74</v>
      </c>
      <c r="C48" s="7" t="s">
        <v>84</v>
      </c>
      <c r="D48" s="19" t="s">
        <v>149</v>
      </c>
      <c r="E48" s="10">
        <v>4</v>
      </c>
      <c r="F48" s="10">
        <v>6</v>
      </c>
      <c r="G48" s="10">
        <v>8</v>
      </c>
      <c r="H48" s="10">
        <v>15</v>
      </c>
      <c r="I48" s="10">
        <v>24</v>
      </c>
      <c r="J48" s="10">
        <v>0</v>
      </c>
      <c r="K48" s="10">
        <v>0</v>
      </c>
      <c r="L48" s="10">
        <v>6</v>
      </c>
      <c r="M48" s="10">
        <v>3</v>
      </c>
      <c r="N48" s="10">
        <v>2</v>
      </c>
      <c r="O48" s="10">
        <v>3</v>
      </c>
      <c r="P48" s="10">
        <v>0</v>
      </c>
      <c r="Q48" s="10">
        <v>0</v>
      </c>
      <c r="R48" s="10">
        <v>4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8">
        <v>0</v>
      </c>
      <c r="Y48" s="8">
        <v>0</v>
      </c>
      <c r="Z48" s="8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2</v>
      </c>
      <c r="AG48" s="10">
        <v>0</v>
      </c>
      <c r="AH48" s="10">
        <v>0</v>
      </c>
      <c r="AI48" s="9">
        <f t="shared" si="0"/>
        <v>77</v>
      </c>
    </row>
    <row r="49" spans="1:35" ht="60">
      <c r="A49" s="6">
        <v>45</v>
      </c>
      <c r="B49" s="24" t="s">
        <v>74</v>
      </c>
      <c r="C49" s="7" t="s">
        <v>85</v>
      </c>
      <c r="D49" s="19" t="s">
        <v>150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19</v>
      </c>
      <c r="AH49" s="10">
        <v>0</v>
      </c>
      <c r="AI49" s="9">
        <f t="shared" si="0"/>
        <v>19</v>
      </c>
    </row>
    <row r="50" spans="1:35" ht="45">
      <c r="A50" s="6">
        <v>46</v>
      </c>
      <c r="B50" s="24" t="s">
        <v>74</v>
      </c>
      <c r="C50" s="7" t="s">
        <v>86</v>
      </c>
      <c r="D50" s="19" t="s">
        <v>151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6">
        <v>28</v>
      </c>
      <c r="AH50" s="10">
        <v>0</v>
      </c>
      <c r="AI50" s="9">
        <f t="shared" si="0"/>
        <v>28</v>
      </c>
    </row>
    <row r="51" spans="1:35" ht="60">
      <c r="A51" s="6">
        <v>47</v>
      </c>
      <c r="B51" s="24" t="s">
        <v>87</v>
      </c>
      <c r="C51" s="7" t="s">
        <v>88</v>
      </c>
      <c r="D51" s="19" t="s">
        <v>152</v>
      </c>
      <c r="E51" s="8">
        <v>0</v>
      </c>
      <c r="F51" s="8">
        <v>0</v>
      </c>
      <c r="G51" s="8">
        <v>1</v>
      </c>
      <c r="H51" s="8">
        <v>10</v>
      </c>
      <c r="I51" s="8">
        <v>9</v>
      </c>
      <c r="J51" s="8">
        <v>9</v>
      </c>
      <c r="K51" s="8">
        <v>0</v>
      </c>
      <c r="L51" s="8">
        <v>1</v>
      </c>
      <c r="M51" s="8">
        <v>0</v>
      </c>
      <c r="N51" s="8">
        <v>0</v>
      </c>
      <c r="O51" s="8">
        <v>1</v>
      </c>
      <c r="P51" s="8">
        <v>0</v>
      </c>
      <c r="Q51" s="8">
        <v>0</v>
      </c>
      <c r="R51" s="8">
        <v>2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9">
        <f t="shared" si="0"/>
        <v>33</v>
      </c>
    </row>
    <row r="52" spans="1:35" ht="75">
      <c r="A52" s="6">
        <v>48</v>
      </c>
      <c r="B52" s="24" t="s">
        <v>87</v>
      </c>
      <c r="C52" s="7" t="s">
        <v>89</v>
      </c>
      <c r="D52" s="19" t="s">
        <v>153</v>
      </c>
      <c r="E52" s="8">
        <v>4</v>
      </c>
      <c r="F52" s="8">
        <v>1</v>
      </c>
      <c r="G52" s="8">
        <v>1</v>
      </c>
      <c r="H52" s="8">
        <v>8</v>
      </c>
      <c r="I52" s="8">
        <v>9</v>
      </c>
      <c r="J52" s="8">
        <v>3</v>
      </c>
      <c r="K52" s="8">
        <v>0</v>
      </c>
      <c r="L52" s="8">
        <v>1</v>
      </c>
      <c r="M52" s="8">
        <v>0</v>
      </c>
      <c r="N52" s="8">
        <v>1</v>
      </c>
      <c r="O52" s="8">
        <v>2</v>
      </c>
      <c r="P52" s="8">
        <v>0</v>
      </c>
      <c r="Q52" s="8">
        <v>0</v>
      </c>
      <c r="R52" s="8">
        <v>1</v>
      </c>
      <c r="S52" s="8">
        <v>3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9">
        <f t="shared" si="0"/>
        <v>34</v>
      </c>
    </row>
    <row r="53" spans="1:35" ht="75">
      <c r="A53" s="6">
        <v>49</v>
      </c>
      <c r="B53" s="24" t="s">
        <v>87</v>
      </c>
      <c r="C53" s="7" t="s">
        <v>90</v>
      </c>
      <c r="D53" s="19" t="s">
        <v>154</v>
      </c>
      <c r="E53" s="10">
        <v>10</v>
      </c>
      <c r="F53" s="10">
        <v>10</v>
      </c>
      <c r="G53" s="10">
        <v>3</v>
      </c>
      <c r="H53" s="10">
        <v>16</v>
      </c>
      <c r="I53" s="10">
        <v>23</v>
      </c>
      <c r="J53" s="10">
        <v>0</v>
      </c>
      <c r="K53" s="10">
        <v>0</v>
      </c>
      <c r="L53" s="10">
        <v>3</v>
      </c>
      <c r="M53" s="10">
        <v>0</v>
      </c>
      <c r="N53" s="10">
        <v>1</v>
      </c>
      <c r="O53" s="10">
        <v>3</v>
      </c>
      <c r="P53" s="10">
        <v>0</v>
      </c>
      <c r="Q53" s="10">
        <v>0</v>
      </c>
      <c r="R53" s="10">
        <v>4</v>
      </c>
      <c r="S53" s="10">
        <v>2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9">
        <f t="shared" si="0"/>
        <v>75</v>
      </c>
    </row>
    <row r="54" spans="1:35" ht="75">
      <c r="A54" s="6">
        <v>50</v>
      </c>
      <c r="B54" s="24" t="s">
        <v>87</v>
      </c>
      <c r="C54" s="7" t="s">
        <v>91</v>
      </c>
      <c r="D54" s="19" t="s">
        <v>155</v>
      </c>
      <c r="E54" s="10">
        <v>11</v>
      </c>
      <c r="F54" s="10">
        <v>6</v>
      </c>
      <c r="G54" s="10">
        <v>5</v>
      </c>
      <c r="H54" s="10">
        <v>12</v>
      </c>
      <c r="I54" s="10">
        <v>16</v>
      </c>
      <c r="J54" s="10">
        <v>0</v>
      </c>
      <c r="K54" s="10">
        <v>0</v>
      </c>
      <c r="L54" s="10">
        <v>0</v>
      </c>
      <c r="M54" s="10">
        <v>2</v>
      </c>
      <c r="N54" s="10">
        <v>2</v>
      </c>
      <c r="O54" s="10">
        <v>2</v>
      </c>
      <c r="P54" s="10">
        <v>0</v>
      </c>
      <c r="Q54" s="10">
        <v>0</v>
      </c>
      <c r="R54" s="10">
        <v>0</v>
      </c>
      <c r="S54" s="10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9">
        <f t="shared" si="0"/>
        <v>56</v>
      </c>
    </row>
    <row r="55" spans="1:35" ht="45">
      <c r="A55" s="6">
        <v>51</v>
      </c>
      <c r="B55" s="24" t="s">
        <v>87</v>
      </c>
      <c r="C55" s="7" t="s">
        <v>92</v>
      </c>
      <c r="D55" s="19" t="s">
        <v>156</v>
      </c>
      <c r="E55" s="10">
        <v>5</v>
      </c>
      <c r="F55" s="10">
        <v>6</v>
      </c>
      <c r="G55" s="10">
        <v>0</v>
      </c>
      <c r="H55" s="10">
        <v>17</v>
      </c>
      <c r="I55" s="10">
        <v>19</v>
      </c>
      <c r="J55" s="10">
        <v>0</v>
      </c>
      <c r="K55" s="10">
        <v>0</v>
      </c>
      <c r="L55" s="10">
        <v>3</v>
      </c>
      <c r="M55" s="10">
        <v>2</v>
      </c>
      <c r="N55" s="10">
        <v>2</v>
      </c>
      <c r="O55" s="10">
        <v>1</v>
      </c>
      <c r="P55" s="10">
        <v>0</v>
      </c>
      <c r="Q55" s="10">
        <v>0</v>
      </c>
      <c r="R55" s="10">
        <v>2</v>
      </c>
      <c r="S55" s="10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10">
        <v>0</v>
      </c>
      <c r="AF55" s="8">
        <v>0</v>
      </c>
      <c r="AG55" s="8">
        <v>0</v>
      </c>
      <c r="AH55" s="8">
        <v>0</v>
      </c>
      <c r="AI55" s="9">
        <f t="shared" si="0"/>
        <v>57</v>
      </c>
    </row>
    <row r="56" spans="1:35" ht="60">
      <c r="A56" s="6">
        <v>52</v>
      </c>
      <c r="B56" s="24" t="s">
        <v>87</v>
      </c>
      <c r="C56" s="7" t="s">
        <v>93</v>
      </c>
      <c r="D56" s="19" t="s">
        <v>157</v>
      </c>
      <c r="E56" s="10">
        <v>7</v>
      </c>
      <c r="F56" s="10">
        <v>12</v>
      </c>
      <c r="G56" s="10">
        <v>11</v>
      </c>
      <c r="H56" s="10">
        <v>7</v>
      </c>
      <c r="I56" s="10">
        <v>23</v>
      </c>
      <c r="J56" s="10">
        <v>22</v>
      </c>
      <c r="K56" s="10">
        <v>0</v>
      </c>
      <c r="L56" s="10">
        <v>4</v>
      </c>
      <c r="M56" s="10">
        <v>1</v>
      </c>
      <c r="N56" s="10">
        <v>0</v>
      </c>
      <c r="O56" s="10">
        <v>5</v>
      </c>
      <c r="P56" s="10">
        <v>0</v>
      </c>
      <c r="Q56" s="10">
        <v>0</v>
      </c>
      <c r="R56" s="10">
        <v>0</v>
      </c>
      <c r="S56" s="10">
        <v>0</v>
      </c>
      <c r="T56" s="8">
        <v>0</v>
      </c>
      <c r="U56" s="10">
        <v>0</v>
      </c>
      <c r="V56" s="10">
        <v>0</v>
      </c>
      <c r="W56" s="10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10">
        <v>0</v>
      </c>
      <c r="AF56" s="10">
        <v>0</v>
      </c>
      <c r="AG56" s="8">
        <v>0</v>
      </c>
      <c r="AH56" s="8">
        <v>0</v>
      </c>
      <c r="AI56" s="9">
        <f t="shared" si="0"/>
        <v>92</v>
      </c>
    </row>
    <row r="57" spans="1:35" ht="60">
      <c r="A57" s="6">
        <v>53</v>
      </c>
      <c r="B57" s="24" t="s">
        <v>87</v>
      </c>
      <c r="C57" s="7" t="s">
        <v>94</v>
      </c>
      <c r="D57" s="19" t="s">
        <v>158</v>
      </c>
      <c r="E57" s="10">
        <v>3</v>
      </c>
      <c r="F57" s="10">
        <v>5</v>
      </c>
      <c r="G57" s="10">
        <v>1</v>
      </c>
      <c r="H57" s="10">
        <v>6</v>
      </c>
      <c r="I57" s="10">
        <v>8</v>
      </c>
      <c r="J57" s="10">
        <v>0</v>
      </c>
      <c r="K57" s="10">
        <v>0</v>
      </c>
      <c r="L57" s="10">
        <v>3</v>
      </c>
      <c r="M57" s="10">
        <v>0</v>
      </c>
      <c r="N57" s="10">
        <v>1</v>
      </c>
      <c r="O57" s="10">
        <v>2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1</v>
      </c>
      <c r="X57" s="8">
        <v>0</v>
      </c>
      <c r="Y57" s="8">
        <v>0</v>
      </c>
      <c r="Z57" s="8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9">
        <f t="shared" si="0"/>
        <v>30</v>
      </c>
    </row>
    <row r="58" spans="1:35" ht="90">
      <c r="A58" s="6">
        <v>54</v>
      </c>
      <c r="B58" s="24" t="s">
        <v>87</v>
      </c>
      <c r="C58" s="7" t="s">
        <v>95</v>
      </c>
      <c r="D58" s="19" t="s">
        <v>159</v>
      </c>
      <c r="E58" s="10">
        <v>7</v>
      </c>
      <c r="F58" s="10">
        <v>5</v>
      </c>
      <c r="G58" s="10">
        <v>4</v>
      </c>
      <c r="H58" s="10">
        <v>10</v>
      </c>
      <c r="I58" s="10">
        <v>16</v>
      </c>
      <c r="J58" s="10">
        <v>6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8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8">
        <v>0</v>
      </c>
      <c r="Y58" s="8">
        <v>0</v>
      </c>
      <c r="Z58" s="10">
        <v>4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9">
        <f t="shared" si="0"/>
        <v>60</v>
      </c>
    </row>
    <row r="59" spans="1:35" ht="60">
      <c r="A59" s="6">
        <v>55</v>
      </c>
      <c r="B59" s="24" t="s">
        <v>87</v>
      </c>
      <c r="C59" s="7" t="s">
        <v>96</v>
      </c>
      <c r="D59" s="19" t="s">
        <v>160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51</v>
      </c>
      <c r="AH59" s="10">
        <v>0</v>
      </c>
      <c r="AI59" s="9">
        <f t="shared" si="0"/>
        <v>51</v>
      </c>
    </row>
    <row r="60" spans="1:35" ht="30">
      <c r="A60" s="6">
        <v>56</v>
      </c>
      <c r="B60" s="24" t="s">
        <v>87</v>
      </c>
      <c r="C60" s="7" t="s">
        <v>97</v>
      </c>
      <c r="D60" s="19" t="s">
        <v>161</v>
      </c>
      <c r="E60" s="6">
        <v>8</v>
      </c>
      <c r="F60" s="6">
        <v>0</v>
      </c>
      <c r="G60" s="6">
        <v>7</v>
      </c>
      <c r="H60" s="6">
        <v>24</v>
      </c>
      <c r="I60" s="6">
        <v>11</v>
      </c>
      <c r="J60" s="6">
        <v>4</v>
      </c>
      <c r="K60" s="6">
        <v>0</v>
      </c>
      <c r="L60" s="6">
        <v>1</v>
      </c>
      <c r="M60" s="6">
        <v>0</v>
      </c>
      <c r="N60" s="6">
        <v>2</v>
      </c>
      <c r="O60" s="6">
        <v>5</v>
      </c>
      <c r="P60" s="6">
        <v>0</v>
      </c>
      <c r="Q60" s="6">
        <v>0</v>
      </c>
      <c r="R60" s="6">
        <v>3</v>
      </c>
      <c r="S60" s="6">
        <v>2</v>
      </c>
      <c r="T60" s="10">
        <v>0</v>
      </c>
      <c r="U60" s="6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9">
        <f t="shared" si="0"/>
        <v>67</v>
      </c>
    </row>
    <row r="61" spans="1:35" ht="45">
      <c r="A61" s="6">
        <v>57</v>
      </c>
      <c r="B61" s="24" t="s">
        <v>98</v>
      </c>
      <c r="C61" s="11" t="s">
        <v>99</v>
      </c>
      <c r="D61" s="20" t="s">
        <v>162</v>
      </c>
      <c r="E61" s="8">
        <v>2</v>
      </c>
      <c r="F61" s="8">
        <v>1</v>
      </c>
      <c r="G61" s="8">
        <v>2</v>
      </c>
      <c r="H61" s="8">
        <v>10</v>
      </c>
      <c r="I61" s="8">
        <v>17</v>
      </c>
      <c r="J61" s="8">
        <v>0</v>
      </c>
      <c r="K61" s="8">
        <v>0</v>
      </c>
      <c r="L61" s="8">
        <v>3</v>
      </c>
      <c r="M61" s="8">
        <v>1</v>
      </c>
      <c r="N61" s="8">
        <v>2</v>
      </c>
      <c r="O61" s="8">
        <v>2</v>
      </c>
      <c r="P61" s="8">
        <v>0</v>
      </c>
      <c r="Q61" s="8">
        <v>0</v>
      </c>
      <c r="R61" s="8">
        <v>1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1</v>
      </c>
      <c r="AF61" s="8">
        <v>2</v>
      </c>
      <c r="AG61" s="8">
        <v>0</v>
      </c>
      <c r="AH61" s="8">
        <v>0</v>
      </c>
      <c r="AI61" s="9">
        <f t="shared" si="0"/>
        <v>44</v>
      </c>
    </row>
    <row r="62" spans="1:35" ht="60">
      <c r="A62" s="6">
        <v>58</v>
      </c>
      <c r="B62" s="24" t="s">
        <v>98</v>
      </c>
      <c r="C62" s="11" t="s">
        <v>100</v>
      </c>
      <c r="D62" s="20" t="s">
        <v>163</v>
      </c>
      <c r="E62" s="8">
        <v>10</v>
      </c>
      <c r="F62" s="8">
        <v>6</v>
      </c>
      <c r="G62" s="8">
        <v>7</v>
      </c>
      <c r="H62" s="8">
        <v>15</v>
      </c>
      <c r="I62" s="8">
        <v>11</v>
      </c>
      <c r="J62" s="8">
        <v>7</v>
      </c>
      <c r="K62" s="8">
        <v>2</v>
      </c>
      <c r="L62" s="8">
        <v>8</v>
      </c>
      <c r="M62" s="8">
        <v>3</v>
      </c>
      <c r="N62" s="8">
        <v>4</v>
      </c>
      <c r="O62" s="8">
        <v>9</v>
      </c>
      <c r="P62" s="8">
        <v>1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1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9">
        <f t="shared" si="0"/>
        <v>84</v>
      </c>
    </row>
    <row r="63" spans="1:35" ht="30">
      <c r="A63" s="6">
        <v>59</v>
      </c>
      <c r="B63" s="24" t="s">
        <v>98</v>
      </c>
      <c r="C63" s="7" t="s">
        <v>101</v>
      </c>
      <c r="D63" s="19" t="s">
        <v>164</v>
      </c>
      <c r="E63" s="8">
        <v>4</v>
      </c>
      <c r="F63" s="8">
        <v>4</v>
      </c>
      <c r="G63" s="8">
        <v>8</v>
      </c>
      <c r="H63" s="8">
        <v>12</v>
      </c>
      <c r="I63" s="8">
        <v>15</v>
      </c>
      <c r="J63" s="8">
        <v>0</v>
      </c>
      <c r="K63" s="8">
        <v>0</v>
      </c>
      <c r="L63" s="8">
        <v>1</v>
      </c>
      <c r="M63" s="8">
        <v>2</v>
      </c>
      <c r="N63" s="8">
        <v>1</v>
      </c>
      <c r="O63" s="8">
        <v>2</v>
      </c>
      <c r="P63" s="8">
        <v>0</v>
      </c>
      <c r="Q63" s="8">
        <v>0</v>
      </c>
      <c r="R63" s="8">
        <v>3</v>
      </c>
      <c r="S63" s="8">
        <v>2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9">
        <f t="shared" si="0"/>
        <v>54</v>
      </c>
    </row>
    <row r="64" spans="1:35" ht="45">
      <c r="A64" s="6">
        <v>60</v>
      </c>
      <c r="B64" s="24" t="s">
        <v>98</v>
      </c>
      <c r="C64" s="11" t="s">
        <v>102</v>
      </c>
      <c r="D64" s="20" t="s">
        <v>165</v>
      </c>
      <c r="E64" s="8">
        <v>9</v>
      </c>
      <c r="F64" s="8">
        <v>8</v>
      </c>
      <c r="G64" s="8">
        <v>8</v>
      </c>
      <c r="H64" s="8">
        <v>14</v>
      </c>
      <c r="I64" s="8">
        <v>15</v>
      </c>
      <c r="J64" s="8">
        <v>0</v>
      </c>
      <c r="K64" s="8">
        <v>0</v>
      </c>
      <c r="L64" s="8">
        <v>4</v>
      </c>
      <c r="M64" s="8">
        <v>2</v>
      </c>
      <c r="N64" s="8">
        <v>3</v>
      </c>
      <c r="O64" s="8">
        <v>3</v>
      </c>
      <c r="P64" s="8">
        <v>0</v>
      </c>
      <c r="Q64" s="8">
        <v>0</v>
      </c>
      <c r="R64" s="8">
        <v>8</v>
      </c>
      <c r="S64" s="8">
        <v>5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1</v>
      </c>
      <c r="AF64" s="8">
        <v>2</v>
      </c>
      <c r="AG64" s="8">
        <v>0</v>
      </c>
      <c r="AH64" s="8">
        <v>0</v>
      </c>
      <c r="AI64" s="9">
        <f t="shared" si="0"/>
        <v>82</v>
      </c>
    </row>
    <row r="65" spans="1:35" ht="60">
      <c r="A65" s="6">
        <v>61</v>
      </c>
      <c r="B65" s="24" t="s">
        <v>98</v>
      </c>
      <c r="C65" s="12" t="s">
        <v>103</v>
      </c>
      <c r="D65" s="19" t="s">
        <v>166</v>
      </c>
      <c r="E65" s="8">
        <v>19</v>
      </c>
      <c r="F65" s="8">
        <v>26</v>
      </c>
      <c r="G65" s="8">
        <v>30</v>
      </c>
      <c r="H65" s="8">
        <v>30</v>
      </c>
      <c r="I65" s="8">
        <v>58</v>
      </c>
      <c r="J65" s="8">
        <v>9</v>
      </c>
      <c r="K65" s="8">
        <v>0</v>
      </c>
      <c r="L65" s="8">
        <v>8</v>
      </c>
      <c r="M65" s="8">
        <v>4</v>
      </c>
      <c r="N65" s="8">
        <v>7</v>
      </c>
      <c r="O65" s="8">
        <v>3</v>
      </c>
      <c r="P65" s="8">
        <v>0</v>
      </c>
      <c r="Q65" s="8">
        <v>3</v>
      </c>
      <c r="R65" s="8">
        <v>13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9">
        <f t="shared" si="0"/>
        <v>211</v>
      </c>
    </row>
    <row r="66" spans="1:35" ht="75">
      <c r="A66" s="6">
        <v>62</v>
      </c>
      <c r="B66" s="24" t="s">
        <v>98</v>
      </c>
      <c r="C66" s="7" t="s">
        <v>104</v>
      </c>
      <c r="D66" s="19" t="s">
        <v>167</v>
      </c>
      <c r="E66" s="10">
        <v>5</v>
      </c>
      <c r="F66" s="10">
        <v>2</v>
      </c>
      <c r="G66" s="10">
        <v>2</v>
      </c>
      <c r="H66" s="10">
        <v>13</v>
      </c>
      <c r="I66" s="10">
        <v>12</v>
      </c>
      <c r="J66" s="10">
        <v>0</v>
      </c>
      <c r="K66" s="10">
        <v>0</v>
      </c>
      <c r="L66" s="10">
        <v>8</v>
      </c>
      <c r="M66" s="10">
        <v>1</v>
      </c>
      <c r="N66" s="10">
        <v>1</v>
      </c>
      <c r="O66" s="10">
        <v>1</v>
      </c>
      <c r="P66" s="10">
        <v>0</v>
      </c>
      <c r="Q66" s="10">
        <v>0</v>
      </c>
      <c r="R66" s="10">
        <v>4</v>
      </c>
      <c r="S66" s="10">
        <v>2</v>
      </c>
      <c r="T66" s="8">
        <v>0</v>
      </c>
      <c r="U66" s="10">
        <v>0</v>
      </c>
      <c r="V66" s="10">
        <v>0</v>
      </c>
      <c r="W66" s="10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10">
        <v>0</v>
      </c>
      <c r="AF66" s="10">
        <v>0</v>
      </c>
      <c r="AG66" s="10">
        <v>0</v>
      </c>
      <c r="AH66" s="10">
        <v>0</v>
      </c>
      <c r="AI66" s="9">
        <f t="shared" si="0"/>
        <v>51</v>
      </c>
    </row>
    <row r="67" spans="1:35" ht="18.75">
      <c r="A67" s="33" t="s">
        <v>33</v>
      </c>
      <c r="B67" s="34"/>
      <c r="C67" s="35"/>
      <c r="D67" s="23"/>
      <c r="E67" s="6">
        <f t="shared" ref="E67:AH67" si="1">SUM(E5:E66)</f>
        <v>369</v>
      </c>
      <c r="F67" s="6">
        <f t="shared" si="1"/>
        <v>496</v>
      </c>
      <c r="G67" s="6">
        <f t="shared" si="1"/>
        <v>401</v>
      </c>
      <c r="H67" s="6">
        <f t="shared" si="1"/>
        <v>725</v>
      </c>
      <c r="I67" s="6">
        <f t="shared" si="1"/>
        <v>857</v>
      </c>
      <c r="J67" s="6">
        <f t="shared" si="1"/>
        <v>119</v>
      </c>
      <c r="K67" s="6">
        <f t="shared" si="1"/>
        <v>2</v>
      </c>
      <c r="L67" s="6">
        <f t="shared" si="1"/>
        <v>152</v>
      </c>
      <c r="M67" s="6">
        <f t="shared" si="1"/>
        <v>75</v>
      </c>
      <c r="N67" s="6">
        <f t="shared" si="1"/>
        <v>99</v>
      </c>
      <c r="O67" s="6">
        <f t="shared" si="1"/>
        <v>134</v>
      </c>
      <c r="P67" s="6">
        <f t="shared" si="1"/>
        <v>3</v>
      </c>
      <c r="Q67" s="6">
        <f t="shared" si="1"/>
        <v>3</v>
      </c>
      <c r="R67" s="6">
        <f t="shared" si="1"/>
        <v>186</v>
      </c>
      <c r="S67" s="6">
        <f t="shared" si="1"/>
        <v>38</v>
      </c>
      <c r="T67" s="6">
        <f t="shared" si="1"/>
        <v>3</v>
      </c>
      <c r="U67" s="6">
        <f t="shared" si="1"/>
        <v>4</v>
      </c>
      <c r="V67" s="6">
        <f t="shared" si="1"/>
        <v>3</v>
      </c>
      <c r="W67" s="6">
        <f t="shared" si="1"/>
        <v>5</v>
      </c>
      <c r="X67" s="6">
        <f t="shared" si="1"/>
        <v>1</v>
      </c>
      <c r="Y67" s="6">
        <f t="shared" si="1"/>
        <v>5</v>
      </c>
      <c r="Z67" s="6">
        <f t="shared" si="1"/>
        <v>5</v>
      </c>
      <c r="AA67" s="6">
        <f t="shared" si="1"/>
        <v>16</v>
      </c>
      <c r="AB67" s="6">
        <f t="shared" si="1"/>
        <v>12</v>
      </c>
      <c r="AC67" s="6">
        <f t="shared" si="1"/>
        <v>17</v>
      </c>
      <c r="AD67" s="6">
        <f t="shared" si="1"/>
        <v>11</v>
      </c>
      <c r="AE67" s="6">
        <f t="shared" si="1"/>
        <v>7</v>
      </c>
      <c r="AF67" s="6">
        <f t="shared" si="1"/>
        <v>13</v>
      </c>
      <c r="AG67" s="6">
        <f t="shared" si="1"/>
        <v>142</v>
      </c>
      <c r="AH67" s="6">
        <f t="shared" si="1"/>
        <v>18</v>
      </c>
      <c r="AI67" s="8">
        <f t="shared" si="0"/>
        <v>3921</v>
      </c>
    </row>
  </sheetData>
  <mergeCells count="7">
    <mergeCell ref="C1:AI2"/>
    <mergeCell ref="A3:A4"/>
    <mergeCell ref="B3:B4"/>
    <mergeCell ref="C3:C4"/>
    <mergeCell ref="AI3:AI4"/>
    <mergeCell ref="A67:C67"/>
    <mergeCell ref="D3:D4"/>
  </mergeCells>
  <pageMargins left="0.21" right="0.1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AI6"/>
  <sheetViews>
    <sheetView zoomScale="70" zoomScaleNormal="70" workbookViewId="0">
      <selection activeCell="F19" sqref="F19"/>
    </sheetView>
  </sheetViews>
  <sheetFormatPr defaultRowHeight="15"/>
  <cols>
    <col min="1" max="1" width="9.140625" style="4"/>
    <col min="2" max="2" width="6.42578125" style="25" customWidth="1"/>
    <col min="3" max="3" width="5.5703125" style="26" customWidth="1"/>
    <col min="4" max="4" width="31.28515625" style="18" customWidth="1"/>
    <col min="5" max="25" width="9.140625" style="4"/>
    <col min="26" max="26" width="12" style="4" customWidth="1"/>
    <col min="27" max="32" width="9.140625" style="4"/>
    <col min="33" max="33" width="10" style="4" customWidth="1"/>
    <col min="34" max="34" width="12.140625" style="4" customWidth="1"/>
    <col min="35" max="16384" width="9.140625" style="4"/>
  </cols>
  <sheetData>
    <row r="3" spans="1:35" ht="29.25" customHeight="1">
      <c r="A3" s="27" t="s">
        <v>0</v>
      </c>
      <c r="B3" s="28" t="s">
        <v>1</v>
      </c>
      <c r="C3" s="30" t="s">
        <v>2</v>
      </c>
      <c r="D3" s="36" t="s">
        <v>105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3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31" t="s">
        <v>33</v>
      </c>
    </row>
    <row r="4" spans="1:35" ht="51" customHeight="1">
      <c r="A4" s="27"/>
      <c r="B4" s="29"/>
      <c r="C4" s="30"/>
      <c r="D4" s="37"/>
      <c r="E4" s="5" t="s">
        <v>34</v>
      </c>
      <c r="F4" s="5" t="s">
        <v>34</v>
      </c>
      <c r="G4" s="5" t="s">
        <v>34</v>
      </c>
      <c r="H4" s="5" t="s">
        <v>34</v>
      </c>
      <c r="I4" s="5" t="s">
        <v>34</v>
      </c>
      <c r="J4" s="5" t="s">
        <v>34</v>
      </c>
      <c r="K4" s="5" t="s">
        <v>34</v>
      </c>
      <c r="L4" s="5" t="s">
        <v>34</v>
      </c>
      <c r="M4" s="5" t="s">
        <v>34</v>
      </c>
      <c r="N4" s="5" t="s">
        <v>34</v>
      </c>
      <c r="O4" s="5" t="s">
        <v>34</v>
      </c>
      <c r="P4" s="5" t="s">
        <v>34</v>
      </c>
      <c r="Q4" s="5" t="s">
        <v>34</v>
      </c>
      <c r="R4" s="5" t="s">
        <v>34</v>
      </c>
      <c r="S4" s="5" t="s">
        <v>34</v>
      </c>
      <c r="T4" s="5" t="s">
        <v>34</v>
      </c>
      <c r="U4" s="5" t="s">
        <v>34</v>
      </c>
      <c r="V4" s="5" t="s">
        <v>34</v>
      </c>
      <c r="W4" s="5" t="s">
        <v>34</v>
      </c>
      <c r="X4" s="5" t="s">
        <v>34</v>
      </c>
      <c r="Y4" s="5" t="s">
        <v>34</v>
      </c>
      <c r="Z4" s="5" t="s">
        <v>34</v>
      </c>
      <c r="AA4" s="5" t="s">
        <v>34</v>
      </c>
      <c r="AB4" s="5" t="s">
        <v>34</v>
      </c>
      <c r="AC4" s="5" t="s">
        <v>34</v>
      </c>
      <c r="AD4" s="5" t="s">
        <v>34</v>
      </c>
      <c r="AE4" s="5" t="s">
        <v>34</v>
      </c>
      <c r="AF4" s="5" t="s">
        <v>34</v>
      </c>
      <c r="AG4" s="5" t="s">
        <v>34</v>
      </c>
      <c r="AH4" s="5" t="s">
        <v>34</v>
      </c>
      <c r="AI4" s="32"/>
    </row>
    <row r="5" spans="1:35" ht="60">
      <c r="A5" s="1">
        <v>1</v>
      </c>
      <c r="B5" s="24" t="s">
        <v>35</v>
      </c>
      <c r="C5" s="7" t="s">
        <v>36</v>
      </c>
      <c r="D5" s="19" t="s">
        <v>106</v>
      </c>
      <c r="E5" s="8">
        <v>6</v>
      </c>
      <c r="F5" s="8">
        <v>9</v>
      </c>
      <c r="G5" s="8">
        <v>6</v>
      </c>
      <c r="H5" s="8">
        <v>4</v>
      </c>
      <c r="I5" s="8">
        <v>16</v>
      </c>
      <c r="J5" s="8">
        <v>0</v>
      </c>
      <c r="K5" s="8">
        <v>0</v>
      </c>
      <c r="L5" s="8">
        <v>3</v>
      </c>
      <c r="M5" s="8">
        <v>1</v>
      </c>
      <c r="N5" s="8">
        <v>3</v>
      </c>
      <c r="O5" s="8">
        <v>2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9">
        <f>SUM(E5:AH5)</f>
        <v>50</v>
      </c>
    </row>
    <row r="6" spans="1:35" ht="18.75">
      <c r="A6" s="33" t="s">
        <v>33</v>
      </c>
      <c r="B6" s="34"/>
      <c r="C6" s="35"/>
      <c r="D6" s="23"/>
      <c r="E6" s="6">
        <f t="shared" ref="E6:AH6" si="0">SUM(E5:E5)</f>
        <v>6</v>
      </c>
      <c r="F6" s="6">
        <f t="shared" si="0"/>
        <v>9</v>
      </c>
      <c r="G6" s="6">
        <f t="shared" si="0"/>
        <v>6</v>
      </c>
      <c r="H6" s="6">
        <f t="shared" si="0"/>
        <v>4</v>
      </c>
      <c r="I6" s="6">
        <f t="shared" si="0"/>
        <v>16</v>
      </c>
      <c r="J6" s="6">
        <f t="shared" si="0"/>
        <v>0</v>
      </c>
      <c r="K6" s="6">
        <f t="shared" si="0"/>
        <v>0</v>
      </c>
      <c r="L6" s="6">
        <f t="shared" si="0"/>
        <v>3</v>
      </c>
      <c r="M6" s="6">
        <f t="shared" si="0"/>
        <v>1</v>
      </c>
      <c r="N6" s="6">
        <f t="shared" si="0"/>
        <v>3</v>
      </c>
      <c r="O6" s="6">
        <f t="shared" si="0"/>
        <v>2</v>
      </c>
      <c r="P6" s="6">
        <f t="shared" si="0"/>
        <v>0</v>
      </c>
      <c r="Q6" s="6">
        <f t="shared" si="0"/>
        <v>0</v>
      </c>
      <c r="R6" s="6">
        <f t="shared" si="0"/>
        <v>0</v>
      </c>
      <c r="S6" s="6">
        <f t="shared" si="0"/>
        <v>0</v>
      </c>
      <c r="T6" s="6">
        <f t="shared" si="0"/>
        <v>0</v>
      </c>
      <c r="U6" s="6">
        <f t="shared" si="0"/>
        <v>0</v>
      </c>
      <c r="V6" s="6">
        <f t="shared" si="0"/>
        <v>0</v>
      </c>
      <c r="W6" s="6">
        <f t="shared" si="0"/>
        <v>0</v>
      </c>
      <c r="X6" s="6">
        <f t="shared" si="0"/>
        <v>0</v>
      </c>
      <c r="Y6" s="6">
        <f t="shared" si="0"/>
        <v>0</v>
      </c>
      <c r="Z6" s="6">
        <f t="shared" si="0"/>
        <v>0</v>
      </c>
      <c r="AA6" s="6">
        <f t="shared" si="0"/>
        <v>0</v>
      </c>
      <c r="AB6" s="6">
        <f t="shared" si="0"/>
        <v>0</v>
      </c>
      <c r="AC6" s="6">
        <f t="shared" si="0"/>
        <v>0</v>
      </c>
      <c r="AD6" s="6">
        <f t="shared" si="0"/>
        <v>0</v>
      </c>
      <c r="AE6" s="6">
        <f t="shared" si="0"/>
        <v>0</v>
      </c>
      <c r="AF6" s="6">
        <f t="shared" si="0"/>
        <v>0</v>
      </c>
      <c r="AG6" s="6">
        <f t="shared" si="0"/>
        <v>0</v>
      </c>
      <c r="AH6" s="6">
        <f t="shared" si="0"/>
        <v>0</v>
      </c>
      <c r="AI6" s="8">
        <f t="shared" ref="AI6" si="1">SUM(E6:AH6)</f>
        <v>50</v>
      </c>
    </row>
  </sheetData>
  <mergeCells count="6">
    <mergeCell ref="AI3:AI4"/>
    <mergeCell ref="A6:C6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AI8"/>
  <sheetViews>
    <sheetView zoomScale="70" zoomScaleNormal="70" workbookViewId="0">
      <selection activeCell="M33" sqref="M33"/>
    </sheetView>
  </sheetViews>
  <sheetFormatPr defaultRowHeight="15"/>
  <cols>
    <col min="1" max="1" width="9.140625" style="4"/>
    <col min="2" max="2" width="6.42578125" style="25" customWidth="1"/>
    <col min="3" max="3" width="5.5703125" style="26" customWidth="1"/>
    <col min="4" max="4" width="31.28515625" style="18" customWidth="1"/>
    <col min="5" max="25" width="9.140625" style="4"/>
    <col min="26" max="26" width="12" style="4" customWidth="1"/>
    <col min="27" max="32" width="9.140625" style="4"/>
    <col min="33" max="33" width="10" style="4" customWidth="1"/>
    <col min="34" max="34" width="12.140625" style="4" customWidth="1"/>
    <col min="35" max="16384" width="9.140625" style="4"/>
  </cols>
  <sheetData>
    <row r="3" spans="1:35" ht="29.25" customHeight="1">
      <c r="A3" s="27" t="s">
        <v>0</v>
      </c>
      <c r="B3" s="28" t="s">
        <v>1</v>
      </c>
      <c r="C3" s="30" t="s">
        <v>2</v>
      </c>
      <c r="D3" s="36" t="s">
        <v>105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3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31" t="s">
        <v>33</v>
      </c>
    </row>
    <row r="4" spans="1:35" ht="51" customHeight="1">
      <c r="A4" s="27"/>
      <c r="B4" s="29"/>
      <c r="C4" s="30"/>
      <c r="D4" s="37"/>
      <c r="E4" s="5" t="s">
        <v>34</v>
      </c>
      <c r="F4" s="5" t="s">
        <v>34</v>
      </c>
      <c r="G4" s="5" t="s">
        <v>34</v>
      </c>
      <c r="H4" s="5" t="s">
        <v>34</v>
      </c>
      <c r="I4" s="5" t="s">
        <v>34</v>
      </c>
      <c r="J4" s="5" t="s">
        <v>34</v>
      </c>
      <c r="K4" s="5" t="s">
        <v>34</v>
      </c>
      <c r="L4" s="5" t="s">
        <v>34</v>
      </c>
      <c r="M4" s="5" t="s">
        <v>34</v>
      </c>
      <c r="N4" s="5" t="s">
        <v>34</v>
      </c>
      <c r="O4" s="5" t="s">
        <v>34</v>
      </c>
      <c r="P4" s="5" t="s">
        <v>34</v>
      </c>
      <c r="Q4" s="5" t="s">
        <v>34</v>
      </c>
      <c r="R4" s="5" t="s">
        <v>34</v>
      </c>
      <c r="S4" s="5" t="s">
        <v>34</v>
      </c>
      <c r="T4" s="5" t="s">
        <v>34</v>
      </c>
      <c r="U4" s="5" t="s">
        <v>34</v>
      </c>
      <c r="V4" s="5" t="s">
        <v>34</v>
      </c>
      <c r="W4" s="5" t="s">
        <v>34</v>
      </c>
      <c r="X4" s="5" t="s">
        <v>34</v>
      </c>
      <c r="Y4" s="5" t="s">
        <v>34</v>
      </c>
      <c r="Z4" s="5" t="s">
        <v>34</v>
      </c>
      <c r="AA4" s="5" t="s">
        <v>34</v>
      </c>
      <c r="AB4" s="5" t="s">
        <v>34</v>
      </c>
      <c r="AC4" s="5" t="s">
        <v>34</v>
      </c>
      <c r="AD4" s="5" t="s">
        <v>34</v>
      </c>
      <c r="AE4" s="5" t="s">
        <v>34</v>
      </c>
      <c r="AF4" s="5" t="s">
        <v>34</v>
      </c>
      <c r="AG4" s="5" t="s">
        <v>34</v>
      </c>
      <c r="AH4" s="5" t="s">
        <v>34</v>
      </c>
      <c r="AI4" s="32"/>
    </row>
    <row r="5" spans="1:35" ht="60">
      <c r="A5" s="1">
        <v>1</v>
      </c>
      <c r="B5" s="24" t="s">
        <v>37</v>
      </c>
      <c r="C5" s="7" t="s">
        <v>38</v>
      </c>
      <c r="D5" s="19" t="s">
        <v>107</v>
      </c>
      <c r="E5" s="8">
        <v>5</v>
      </c>
      <c r="F5" s="8">
        <v>7</v>
      </c>
      <c r="G5" s="8">
        <v>4</v>
      </c>
      <c r="H5" s="8">
        <v>6</v>
      </c>
      <c r="I5" s="8">
        <v>12</v>
      </c>
      <c r="J5" s="8">
        <v>0</v>
      </c>
      <c r="K5" s="8">
        <v>0</v>
      </c>
      <c r="L5" s="8">
        <v>2</v>
      </c>
      <c r="M5" s="8">
        <v>1</v>
      </c>
      <c r="N5" s="8">
        <v>1</v>
      </c>
      <c r="O5" s="8">
        <v>4</v>
      </c>
      <c r="P5" s="8">
        <v>0</v>
      </c>
      <c r="Q5" s="8">
        <v>0</v>
      </c>
      <c r="R5" s="8">
        <v>5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1</v>
      </c>
      <c r="AG5" s="8">
        <v>0</v>
      </c>
      <c r="AH5" s="8">
        <v>0</v>
      </c>
      <c r="AI5" s="9">
        <f t="shared" ref="AI5:AI8" si="0">SUM(E5:AH5)</f>
        <v>48</v>
      </c>
    </row>
    <row r="6" spans="1:35" ht="60">
      <c r="A6" s="1">
        <v>2</v>
      </c>
      <c r="B6" s="24" t="s">
        <v>37</v>
      </c>
      <c r="C6" s="7" t="s">
        <v>39</v>
      </c>
      <c r="D6" s="19" t="s">
        <v>112</v>
      </c>
      <c r="E6" s="10">
        <v>0</v>
      </c>
      <c r="F6" s="10">
        <v>9</v>
      </c>
      <c r="G6" s="10">
        <v>14</v>
      </c>
      <c r="H6" s="10">
        <v>21</v>
      </c>
      <c r="I6" s="10">
        <v>19</v>
      </c>
      <c r="J6" s="10">
        <v>5</v>
      </c>
      <c r="K6" s="10">
        <v>0</v>
      </c>
      <c r="L6" s="10">
        <v>1</v>
      </c>
      <c r="M6" s="10">
        <v>1</v>
      </c>
      <c r="N6" s="10">
        <v>1</v>
      </c>
      <c r="O6" s="10">
        <v>5</v>
      </c>
      <c r="P6" s="10">
        <v>0</v>
      </c>
      <c r="Q6" s="10">
        <v>0</v>
      </c>
      <c r="R6" s="10">
        <v>1</v>
      </c>
      <c r="S6" s="10">
        <v>0</v>
      </c>
      <c r="T6" s="10">
        <v>3</v>
      </c>
      <c r="U6" s="10">
        <v>0</v>
      </c>
      <c r="V6" s="10">
        <v>0</v>
      </c>
      <c r="W6" s="10">
        <v>0</v>
      </c>
      <c r="X6" s="8">
        <v>0</v>
      </c>
      <c r="Y6" s="10">
        <v>4</v>
      </c>
      <c r="Z6" s="8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2</v>
      </c>
      <c r="AG6" s="10">
        <v>0</v>
      </c>
      <c r="AH6" s="10">
        <v>0</v>
      </c>
      <c r="AI6" s="9">
        <f t="shared" si="0"/>
        <v>86</v>
      </c>
    </row>
    <row r="7" spans="1:35" ht="90">
      <c r="A7" s="1">
        <v>3</v>
      </c>
      <c r="B7" s="24" t="s">
        <v>37</v>
      </c>
      <c r="C7" s="7" t="s">
        <v>40</v>
      </c>
      <c r="D7" s="19" t="s">
        <v>111</v>
      </c>
      <c r="E7" s="6">
        <v>5</v>
      </c>
      <c r="F7" s="6">
        <v>9</v>
      </c>
      <c r="G7" s="6">
        <v>6</v>
      </c>
      <c r="H7" s="6">
        <v>10</v>
      </c>
      <c r="I7" s="6">
        <v>15</v>
      </c>
      <c r="J7" s="10">
        <v>0</v>
      </c>
      <c r="K7" s="10">
        <v>0</v>
      </c>
      <c r="L7" s="6">
        <v>5</v>
      </c>
      <c r="M7" s="6">
        <v>0</v>
      </c>
      <c r="N7" s="6">
        <v>2</v>
      </c>
      <c r="O7" s="6">
        <v>1</v>
      </c>
      <c r="P7" s="10">
        <v>0</v>
      </c>
      <c r="Q7" s="10">
        <v>0</v>
      </c>
      <c r="R7" s="6">
        <v>3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9">
        <f t="shared" si="0"/>
        <v>56</v>
      </c>
    </row>
    <row r="8" spans="1:35" ht="18.75">
      <c r="A8" s="33" t="s">
        <v>33</v>
      </c>
      <c r="B8" s="34"/>
      <c r="C8" s="35"/>
      <c r="D8" s="23"/>
      <c r="E8" s="6">
        <f t="shared" ref="E8:AH8" si="1">SUM(E5:E7)</f>
        <v>10</v>
      </c>
      <c r="F8" s="6">
        <f t="shared" si="1"/>
        <v>25</v>
      </c>
      <c r="G8" s="6">
        <f t="shared" si="1"/>
        <v>24</v>
      </c>
      <c r="H8" s="6">
        <f t="shared" si="1"/>
        <v>37</v>
      </c>
      <c r="I8" s="6">
        <f t="shared" si="1"/>
        <v>46</v>
      </c>
      <c r="J8" s="6">
        <f t="shared" si="1"/>
        <v>5</v>
      </c>
      <c r="K8" s="6">
        <f t="shared" si="1"/>
        <v>0</v>
      </c>
      <c r="L8" s="6">
        <f t="shared" si="1"/>
        <v>8</v>
      </c>
      <c r="M8" s="6">
        <f t="shared" si="1"/>
        <v>2</v>
      </c>
      <c r="N8" s="6">
        <f t="shared" si="1"/>
        <v>4</v>
      </c>
      <c r="O8" s="6">
        <f t="shared" si="1"/>
        <v>10</v>
      </c>
      <c r="P8" s="6">
        <f t="shared" si="1"/>
        <v>0</v>
      </c>
      <c r="Q8" s="6">
        <f t="shared" si="1"/>
        <v>0</v>
      </c>
      <c r="R8" s="6">
        <f t="shared" si="1"/>
        <v>9</v>
      </c>
      <c r="S8" s="6">
        <f t="shared" si="1"/>
        <v>0</v>
      </c>
      <c r="T8" s="6">
        <f t="shared" si="1"/>
        <v>3</v>
      </c>
      <c r="U8" s="6">
        <f t="shared" si="1"/>
        <v>0</v>
      </c>
      <c r="V8" s="6">
        <f t="shared" si="1"/>
        <v>0</v>
      </c>
      <c r="W8" s="6">
        <f t="shared" si="1"/>
        <v>0</v>
      </c>
      <c r="X8" s="6">
        <f t="shared" si="1"/>
        <v>0</v>
      </c>
      <c r="Y8" s="6">
        <f t="shared" si="1"/>
        <v>4</v>
      </c>
      <c r="Z8" s="6">
        <f t="shared" si="1"/>
        <v>0</v>
      </c>
      <c r="AA8" s="6">
        <f t="shared" si="1"/>
        <v>0</v>
      </c>
      <c r="AB8" s="6">
        <f t="shared" si="1"/>
        <v>0</v>
      </c>
      <c r="AC8" s="6">
        <f t="shared" si="1"/>
        <v>0</v>
      </c>
      <c r="AD8" s="6">
        <f t="shared" si="1"/>
        <v>0</v>
      </c>
      <c r="AE8" s="6">
        <f t="shared" si="1"/>
        <v>0</v>
      </c>
      <c r="AF8" s="6">
        <f t="shared" si="1"/>
        <v>3</v>
      </c>
      <c r="AG8" s="6">
        <f t="shared" si="1"/>
        <v>0</v>
      </c>
      <c r="AH8" s="6">
        <f t="shared" si="1"/>
        <v>0</v>
      </c>
      <c r="AI8" s="8">
        <f t="shared" si="0"/>
        <v>190</v>
      </c>
    </row>
  </sheetData>
  <mergeCells count="6">
    <mergeCell ref="AI3:AI4"/>
    <mergeCell ref="A8:C8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AI15"/>
  <sheetViews>
    <sheetView zoomScale="70" zoomScaleNormal="70" workbookViewId="0">
      <selection activeCell="D18" sqref="D18"/>
    </sheetView>
  </sheetViews>
  <sheetFormatPr defaultRowHeight="15"/>
  <cols>
    <col min="1" max="1" width="9.140625" style="4"/>
    <col min="2" max="2" width="6.42578125" style="25" customWidth="1"/>
    <col min="3" max="3" width="9.85546875" style="26" customWidth="1"/>
    <col min="4" max="4" width="31.28515625" style="18" customWidth="1"/>
    <col min="5" max="25" width="9.140625" style="4"/>
    <col min="26" max="26" width="12" style="4" customWidth="1"/>
    <col min="27" max="32" width="9.140625" style="4"/>
    <col min="33" max="33" width="10" style="4" customWidth="1"/>
    <col min="34" max="34" width="12.140625" style="4" customWidth="1"/>
    <col min="35" max="16384" width="9.140625" style="4"/>
  </cols>
  <sheetData>
    <row r="3" spans="1:35" ht="29.25" customHeight="1">
      <c r="A3" s="27" t="s">
        <v>0</v>
      </c>
      <c r="B3" s="28" t="s">
        <v>1</v>
      </c>
      <c r="C3" s="30" t="s">
        <v>2</v>
      </c>
      <c r="D3" s="36" t="s">
        <v>105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3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31" t="s">
        <v>33</v>
      </c>
    </row>
    <row r="4" spans="1:35" ht="51" customHeight="1">
      <c r="A4" s="27"/>
      <c r="B4" s="29"/>
      <c r="C4" s="30"/>
      <c r="D4" s="37"/>
      <c r="E4" s="5" t="s">
        <v>34</v>
      </c>
      <c r="F4" s="5" t="s">
        <v>34</v>
      </c>
      <c r="G4" s="5" t="s">
        <v>34</v>
      </c>
      <c r="H4" s="5" t="s">
        <v>34</v>
      </c>
      <c r="I4" s="5" t="s">
        <v>34</v>
      </c>
      <c r="J4" s="5" t="s">
        <v>34</v>
      </c>
      <c r="K4" s="5" t="s">
        <v>34</v>
      </c>
      <c r="L4" s="5" t="s">
        <v>34</v>
      </c>
      <c r="M4" s="5" t="s">
        <v>34</v>
      </c>
      <c r="N4" s="5" t="s">
        <v>34</v>
      </c>
      <c r="O4" s="5" t="s">
        <v>34</v>
      </c>
      <c r="P4" s="5" t="s">
        <v>34</v>
      </c>
      <c r="Q4" s="5" t="s">
        <v>34</v>
      </c>
      <c r="R4" s="5" t="s">
        <v>34</v>
      </c>
      <c r="S4" s="5" t="s">
        <v>34</v>
      </c>
      <c r="T4" s="5" t="s">
        <v>34</v>
      </c>
      <c r="U4" s="5" t="s">
        <v>34</v>
      </c>
      <c r="V4" s="5" t="s">
        <v>34</v>
      </c>
      <c r="W4" s="5" t="s">
        <v>34</v>
      </c>
      <c r="X4" s="5" t="s">
        <v>34</v>
      </c>
      <c r="Y4" s="5" t="s">
        <v>34</v>
      </c>
      <c r="Z4" s="5" t="s">
        <v>34</v>
      </c>
      <c r="AA4" s="5" t="s">
        <v>34</v>
      </c>
      <c r="AB4" s="5" t="s">
        <v>34</v>
      </c>
      <c r="AC4" s="5" t="s">
        <v>34</v>
      </c>
      <c r="AD4" s="5" t="s">
        <v>34</v>
      </c>
      <c r="AE4" s="5" t="s">
        <v>34</v>
      </c>
      <c r="AF4" s="5" t="s">
        <v>34</v>
      </c>
      <c r="AG4" s="5" t="s">
        <v>34</v>
      </c>
      <c r="AH4" s="5" t="s">
        <v>34</v>
      </c>
      <c r="AI4" s="32"/>
    </row>
    <row r="5" spans="1:35" ht="75">
      <c r="A5" s="6">
        <v>1</v>
      </c>
      <c r="B5" s="24" t="s">
        <v>41</v>
      </c>
      <c r="C5" s="11" t="s">
        <v>42</v>
      </c>
      <c r="D5" s="20" t="s">
        <v>110</v>
      </c>
      <c r="E5" s="8">
        <v>0</v>
      </c>
      <c r="F5" s="8">
        <v>6</v>
      </c>
      <c r="G5" s="8">
        <v>14</v>
      </c>
      <c r="H5" s="8">
        <v>13</v>
      </c>
      <c r="I5" s="8">
        <v>19</v>
      </c>
      <c r="J5" s="8">
        <v>4</v>
      </c>
      <c r="K5" s="8">
        <v>0</v>
      </c>
      <c r="L5" s="8">
        <v>3</v>
      </c>
      <c r="M5" s="8">
        <v>0</v>
      </c>
      <c r="N5" s="8">
        <v>2</v>
      </c>
      <c r="O5" s="8">
        <v>2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9">
        <f t="shared" ref="AI5:AI15" si="0">SUM(E5:AH5)</f>
        <v>63</v>
      </c>
    </row>
    <row r="6" spans="1:35" ht="60">
      <c r="A6" s="6">
        <v>2</v>
      </c>
      <c r="B6" s="24" t="s">
        <v>41</v>
      </c>
      <c r="C6" s="12" t="s">
        <v>43</v>
      </c>
      <c r="D6" s="19" t="s">
        <v>109</v>
      </c>
      <c r="E6" s="8">
        <v>4</v>
      </c>
      <c r="F6" s="8">
        <v>14</v>
      </c>
      <c r="G6" s="8">
        <v>5</v>
      </c>
      <c r="H6" s="8">
        <v>10</v>
      </c>
      <c r="I6" s="8">
        <v>31</v>
      </c>
      <c r="J6" s="8">
        <v>0</v>
      </c>
      <c r="K6" s="8">
        <v>0</v>
      </c>
      <c r="L6" s="8">
        <v>4</v>
      </c>
      <c r="M6" s="8">
        <v>2</v>
      </c>
      <c r="N6" s="8">
        <v>2</v>
      </c>
      <c r="O6" s="8">
        <v>3</v>
      </c>
      <c r="P6" s="8">
        <v>0</v>
      </c>
      <c r="Q6" s="8">
        <v>0</v>
      </c>
      <c r="R6" s="8">
        <v>1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9">
        <f t="shared" si="0"/>
        <v>76</v>
      </c>
    </row>
    <row r="7" spans="1:35" ht="45">
      <c r="A7" s="6">
        <v>3</v>
      </c>
      <c r="B7" s="24" t="s">
        <v>41</v>
      </c>
      <c r="C7" s="7" t="s">
        <v>44</v>
      </c>
      <c r="D7" s="19" t="s">
        <v>108</v>
      </c>
      <c r="E7" s="10">
        <v>4</v>
      </c>
      <c r="F7" s="10">
        <v>9</v>
      </c>
      <c r="G7" s="10">
        <v>5</v>
      </c>
      <c r="H7" s="10">
        <v>8</v>
      </c>
      <c r="I7" s="10">
        <v>9</v>
      </c>
      <c r="J7" s="10">
        <v>1</v>
      </c>
      <c r="K7" s="10">
        <v>0</v>
      </c>
      <c r="L7" s="10">
        <v>2</v>
      </c>
      <c r="M7" s="10">
        <v>1</v>
      </c>
      <c r="N7" s="10">
        <v>0</v>
      </c>
      <c r="O7" s="10">
        <v>5</v>
      </c>
      <c r="P7" s="10">
        <v>0</v>
      </c>
      <c r="Q7" s="10">
        <v>0</v>
      </c>
      <c r="R7" s="10">
        <v>5</v>
      </c>
      <c r="S7" s="10">
        <v>1</v>
      </c>
      <c r="T7" s="8">
        <v>0</v>
      </c>
      <c r="U7" s="10">
        <v>0</v>
      </c>
      <c r="V7" s="10">
        <v>0</v>
      </c>
      <c r="W7" s="10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10">
        <v>2</v>
      </c>
      <c r="AE7" s="10">
        <v>0</v>
      </c>
      <c r="AF7" s="10">
        <v>0</v>
      </c>
      <c r="AG7" s="10">
        <v>0</v>
      </c>
      <c r="AH7" s="10">
        <v>0</v>
      </c>
      <c r="AI7" s="9">
        <f t="shared" si="0"/>
        <v>52</v>
      </c>
    </row>
    <row r="8" spans="1:35" ht="60">
      <c r="A8" s="6">
        <v>4</v>
      </c>
      <c r="B8" s="24" t="s">
        <v>41</v>
      </c>
      <c r="C8" s="7" t="s">
        <v>45</v>
      </c>
      <c r="D8" s="19" t="s">
        <v>113</v>
      </c>
      <c r="E8" s="10">
        <v>4</v>
      </c>
      <c r="F8" s="10">
        <v>14</v>
      </c>
      <c r="G8" s="10">
        <v>11</v>
      </c>
      <c r="H8" s="10">
        <v>10</v>
      </c>
      <c r="I8" s="10">
        <v>10</v>
      </c>
      <c r="J8" s="10">
        <v>0</v>
      </c>
      <c r="K8" s="10">
        <v>0</v>
      </c>
      <c r="L8" s="10">
        <v>1</v>
      </c>
      <c r="M8" s="10">
        <v>2</v>
      </c>
      <c r="N8" s="10">
        <v>1</v>
      </c>
      <c r="O8" s="10">
        <v>1</v>
      </c>
      <c r="P8" s="10">
        <v>0</v>
      </c>
      <c r="Q8" s="10">
        <v>0</v>
      </c>
      <c r="R8" s="10">
        <v>6</v>
      </c>
      <c r="S8" s="10">
        <v>0</v>
      </c>
      <c r="T8" s="8">
        <v>0</v>
      </c>
      <c r="U8" s="10">
        <v>0</v>
      </c>
      <c r="V8" s="10">
        <v>0</v>
      </c>
      <c r="W8" s="10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10">
        <v>0</v>
      </c>
      <c r="AF8" s="10">
        <v>0</v>
      </c>
      <c r="AG8" s="10">
        <v>0</v>
      </c>
      <c r="AH8" s="10">
        <v>0</v>
      </c>
      <c r="AI8" s="9">
        <f t="shared" si="0"/>
        <v>60</v>
      </c>
    </row>
    <row r="9" spans="1:35" ht="75">
      <c r="A9" s="6">
        <v>5</v>
      </c>
      <c r="B9" s="24" t="s">
        <v>41</v>
      </c>
      <c r="C9" s="7" t="s">
        <v>46</v>
      </c>
      <c r="D9" s="19" t="s">
        <v>114</v>
      </c>
      <c r="E9" s="10">
        <v>7</v>
      </c>
      <c r="F9" s="10">
        <v>9</v>
      </c>
      <c r="G9" s="10">
        <v>5</v>
      </c>
      <c r="H9" s="10">
        <v>15</v>
      </c>
      <c r="I9" s="10">
        <v>7</v>
      </c>
      <c r="J9" s="10">
        <v>0</v>
      </c>
      <c r="K9" s="10">
        <v>0</v>
      </c>
      <c r="L9" s="10">
        <v>1</v>
      </c>
      <c r="M9" s="10">
        <v>1</v>
      </c>
      <c r="N9" s="10">
        <v>1</v>
      </c>
      <c r="O9" s="10">
        <v>3</v>
      </c>
      <c r="P9" s="10">
        <v>0</v>
      </c>
      <c r="Q9" s="10">
        <v>0</v>
      </c>
      <c r="R9" s="10">
        <v>4</v>
      </c>
      <c r="S9" s="10">
        <v>0</v>
      </c>
      <c r="T9" s="8">
        <v>0</v>
      </c>
      <c r="U9" s="10">
        <v>0</v>
      </c>
      <c r="V9" s="10">
        <v>0</v>
      </c>
      <c r="W9" s="10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10">
        <v>0</v>
      </c>
      <c r="AF9" s="10">
        <v>0</v>
      </c>
      <c r="AG9" s="10">
        <v>0</v>
      </c>
      <c r="AH9" s="10">
        <v>0</v>
      </c>
      <c r="AI9" s="9">
        <f t="shared" si="0"/>
        <v>53</v>
      </c>
    </row>
    <row r="10" spans="1:35" ht="45">
      <c r="A10" s="6">
        <v>6</v>
      </c>
      <c r="B10" s="24" t="s">
        <v>41</v>
      </c>
      <c r="C10" s="7" t="s">
        <v>47</v>
      </c>
      <c r="D10" s="19" t="s">
        <v>115</v>
      </c>
      <c r="E10" s="10">
        <v>0</v>
      </c>
      <c r="F10" s="10">
        <v>2</v>
      </c>
      <c r="G10" s="10">
        <v>3</v>
      </c>
      <c r="H10" s="10">
        <v>4</v>
      </c>
      <c r="I10" s="10">
        <v>5</v>
      </c>
      <c r="J10" s="10">
        <v>0</v>
      </c>
      <c r="K10" s="10">
        <v>0</v>
      </c>
      <c r="L10" s="10">
        <v>4</v>
      </c>
      <c r="M10" s="10">
        <v>3</v>
      </c>
      <c r="N10" s="10">
        <v>1</v>
      </c>
      <c r="O10" s="10">
        <v>1</v>
      </c>
      <c r="P10" s="10">
        <v>0</v>
      </c>
      <c r="Q10" s="10">
        <v>0</v>
      </c>
      <c r="R10" s="10">
        <v>1</v>
      </c>
      <c r="S10" s="10">
        <v>0</v>
      </c>
      <c r="T10" s="8">
        <v>0</v>
      </c>
      <c r="U10" s="10">
        <v>0</v>
      </c>
      <c r="V10" s="10">
        <v>0</v>
      </c>
      <c r="W10" s="10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10">
        <v>0</v>
      </c>
      <c r="AF10" s="10">
        <v>0</v>
      </c>
      <c r="AG10" s="10">
        <v>0</v>
      </c>
      <c r="AH10" s="10">
        <v>0</v>
      </c>
      <c r="AI10" s="9">
        <f t="shared" si="0"/>
        <v>24</v>
      </c>
    </row>
    <row r="11" spans="1:35" ht="60">
      <c r="A11" s="6">
        <v>7</v>
      </c>
      <c r="B11" s="24" t="s">
        <v>41</v>
      </c>
      <c r="C11" s="7" t="s">
        <v>48</v>
      </c>
      <c r="D11" s="19" t="s">
        <v>116</v>
      </c>
      <c r="E11" s="10">
        <v>0</v>
      </c>
      <c r="F11" s="10">
        <v>8</v>
      </c>
      <c r="G11" s="10">
        <v>0</v>
      </c>
      <c r="H11" s="10">
        <v>14</v>
      </c>
      <c r="I11" s="10">
        <v>29</v>
      </c>
      <c r="J11" s="10">
        <v>0</v>
      </c>
      <c r="K11" s="10">
        <v>0</v>
      </c>
      <c r="L11" s="10">
        <v>3</v>
      </c>
      <c r="M11" s="10">
        <v>3</v>
      </c>
      <c r="N11" s="10">
        <v>4</v>
      </c>
      <c r="O11" s="10">
        <v>3</v>
      </c>
      <c r="P11" s="10">
        <v>0</v>
      </c>
      <c r="Q11" s="10">
        <v>0</v>
      </c>
      <c r="R11" s="10">
        <v>0</v>
      </c>
      <c r="S11" s="10">
        <v>0</v>
      </c>
      <c r="T11" s="8">
        <v>0</v>
      </c>
      <c r="U11" s="10">
        <v>0</v>
      </c>
      <c r="V11" s="10">
        <v>0</v>
      </c>
      <c r="W11" s="10">
        <v>0</v>
      </c>
      <c r="X11" s="8">
        <v>0</v>
      </c>
      <c r="Y11" s="8">
        <v>0</v>
      </c>
      <c r="Z11" s="8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9">
        <f t="shared" si="0"/>
        <v>64</v>
      </c>
    </row>
    <row r="12" spans="1:35" ht="60">
      <c r="A12" s="6">
        <v>8</v>
      </c>
      <c r="B12" s="24" t="s">
        <v>41</v>
      </c>
      <c r="C12" s="7" t="s">
        <v>49</v>
      </c>
      <c r="D12" s="19" t="s">
        <v>117</v>
      </c>
      <c r="E12" s="10">
        <v>9</v>
      </c>
      <c r="F12" s="10">
        <v>14</v>
      </c>
      <c r="G12" s="10">
        <v>11</v>
      </c>
      <c r="H12" s="10">
        <v>6</v>
      </c>
      <c r="I12" s="10">
        <v>14</v>
      </c>
      <c r="J12" s="10">
        <v>1</v>
      </c>
      <c r="K12" s="10">
        <v>0</v>
      </c>
      <c r="L12" s="10">
        <v>2</v>
      </c>
      <c r="M12" s="10">
        <v>2</v>
      </c>
      <c r="N12" s="10">
        <v>1</v>
      </c>
      <c r="O12" s="10">
        <v>1</v>
      </c>
      <c r="P12" s="10">
        <v>0</v>
      </c>
      <c r="Q12" s="10">
        <v>0</v>
      </c>
      <c r="R12" s="10">
        <v>2</v>
      </c>
      <c r="S12" s="10">
        <v>0</v>
      </c>
      <c r="T12" s="8">
        <v>0</v>
      </c>
      <c r="U12" s="10">
        <v>0</v>
      </c>
      <c r="V12" s="10">
        <v>0</v>
      </c>
      <c r="W12" s="10">
        <v>0</v>
      </c>
      <c r="X12" s="8">
        <v>0</v>
      </c>
      <c r="Y12" s="8">
        <v>0</v>
      </c>
      <c r="Z12" s="8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9">
        <f t="shared" si="0"/>
        <v>63</v>
      </c>
    </row>
    <row r="13" spans="1:35" ht="45">
      <c r="A13" s="6">
        <v>9</v>
      </c>
      <c r="B13" s="24" t="s">
        <v>41</v>
      </c>
      <c r="C13" s="7" t="s">
        <v>50</v>
      </c>
      <c r="D13" s="19" t="s">
        <v>118</v>
      </c>
      <c r="E13" s="6">
        <v>5</v>
      </c>
      <c r="F13" s="6">
        <v>7</v>
      </c>
      <c r="G13" s="6">
        <v>5</v>
      </c>
      <c r="H13" s="6">
        <v>11</v>
      </c>
      <c r="I13" s="6">
        <v>12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6">
        <v>2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9">
        <f t="shared" si="0"/>
        <v>42</v>
      </c>
    </row>
    <row r="14" spans="1:35" ht="60">
      <c r="A14" s="6">
        <v>10</v>
      </c>
      <c r="B14" s="24" t="s">
        <v>41</v>
      </c>
      <c r="C14" s="11" t="s">
        <v>51</v>
      </c>
      <c r="D14" s="20" t="s">
        <v>119</v>
      </c>
      <c r="E14" s="8">
        <v>9</v>
      </c>
      <c r="F14" s="8">
        <v>0</v>
      </c>
      <c r="G14" s="8">
        <v>12</v>
      </c>
      <c r="H14" s="8">
        <v>10</v>
      </c>
      <c r="I14" s="8">
        <v>13</v>
      </c>
      <c r="J14" s="8">
        <v>0</v>
      </c>
      <c r="K14" s="8">
        <v>0</v>
      </c>
      <c r="L14" s="8">
        <v>2</v>
      </c>
      <c r="M14" s="8">
        <v>1</v>
      </c>
      <c r="N14" s="8">
        <v>1</v>
      </c>
      <c r="O14" s="8">
        <v>1</v>
      </c>
      <c r="P14" s="8">
        <v>0</v>
      </c>
      <c r="Q14" s="8">
        <v>0</v>
      </c>
      <c r="R14" s="8">
        <v>2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9">
        <f t="shared" si="0"/>
        <v>51</v>
      </c>
    </row>
    <row r="15" spans="1:35" ht="18.75">
      <c r="A15" s="33" t="s">
        <v>33</v>
      </c>
      <c r="B15" s="34"/>
      <c r="C15" s="35"/>
      <c r="D15" s="23"/>
      <c r="E15" s="6">
        <f t="shared" ref="E15:AH15" si="1">SUM(E5:E14)</f>
        <v>42</v>
      </c>
      <c r="F15" s="6">
        <f t="shared" si="1"/>
        <v>83</v>
      </c>
      <c r="G15" s="6">
        <f t="shared" si="1"/>
        <v>71</v>
      </c>
      <c r="H15" s="6">
        <f t="shared" si="1"/>
        <v>101</v>
      </c>
      <c r="I15" s="6">
        <f t="shared" si="1"/>
        <v>149</v>
      </c>
      <c r="J15" s="6">
        <f t="shared" si="1"/>
        <v>6</v>
      </c>
      <c r="K15" s="6">
        <f t="shared" si="1"/>
        <v>0</v>
      </c>
      <c r="L15" s="6">
        <f t="shared" si="1"/>
        <v>22</v>
      </c>
      <c r="M15" s="6">
        <f t="shared" si="1"/>
        <v>15</v>
      </c>
      <c r="N15" s="6">
        <f t="shared" si="1"/>
        <v>13</v>
      </c>
      <c r="O15" s="6">
        <f t="shared" si="1"/>
        <v>20</v>
      </c>
      <c r="P15" s="6">
        <f t="shared" si="1"/>
        <v>0</v>
      </c>
      <c r="Q15" s="6">
        <f t="shared" si="1"/>
        <v>0</v>
      </c>
      <c r="R15" s="6">
        <f t="shared" si="1"/>
        <v>23</v>
      </c>
      <c r="S15" s="6">
        <f t="shared" si="1"/>
        <v>1</v>
      </c>
      <c r="T15" s="6">
        <f t="shared" si="1"/>
        <v>0</v>
      </c>
      <c r="U15" s="6">
        <f t="shared" si="1"/>
        <v>0</v>
      </c>
      <c r="V15" s="6">
        <f t="shared" si="1"/>
        <v>0</v>
      </c>
      <c r="W15" s="6">
        <f t="shared" si="1"/>
        <v>0</v>
      </c>
      <c r="X15" s="6">
        <f t="shared" si="1"/>
        <v>0</v>
      </c>
      <c r="Y15" s="6">
        <f t="shared" si="1"/>
        <v>0</v>
      </c>
      <c r="Z15" s="6">
        <f t="shared" si="1"/>
        <v>0</v>
      </c>
      <c r="AA15" s="6">
        <f t="shared" si="1"/>
        <v>0</v>
      </c>
      <c r="AB15" s="6">
        <f t="shared" si="1"/>
        <v>0</v>
      </c>
      <c r="AC15" s="6">
        <f t="shared" si="1"/>
        <v>0</v>
      </c>
      <c r="AD15" s="6">
        <f t="shared" si="1"/>
        <v>2</v>
      </c>
      <c r="AE15" s="6">
        <f t="shared" si="1"/>
        <v>0</v>
      </c>
      <c r="AF15" s="6">
        <f t="shared" si="1"/>
        <v>0</v>
      </c>
      <c r="AG15" s="6">
        <f t="shared" si="1"/>
        <v>0</v>
      </c>
      <c r="AH15" s="6">
        <f t="shared" si="1"/>
        <v>0</v>
      </c>
      <c r="AI15" s="8">
        <f t="shared" si="0"/>
        <v>548</v>
      </c>
    </row>
  </sheetData>
  <mergeCells count="6">
    <mergeCell ref="AI3:AI4"/>
    <mergeCell ref="A15:C15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AI17"/>
  <sheetViews>
    <sheetView zoomScale="70" zoomScaleNormal="70" workbookViewId="0">
      <selection activeCell="AI5" sqref="AI5:AI16"/>
    </sheetView>
  </sheetViews>
  <sheetFormatPr defaultRowHeight="15"/>
  <cols>
    <col min="1" max="1" width="9.140625" style="4"/>
    <col min="2" max="2" width="10.140625" style="25" customWidth="1"/>
    <col min="3" max="3" width="9.28515625" style="26" customWidth="1"/>
    <col min="4" max="4" width="31.28515625" style="18" customWidth="1"/>
    <col min="5" max="25" width="9.140625" style="4"/>
    <col min="26" max="26" width="12" style="4" customWidth="1"/>
    <col min="27" max="32" width="9.140625" style="4"/>
    <col min="33" max="33" width="10" style="4" customWidth="1"/>
    <col min="34" max="34" width="12.140625" style="4" customWidth="1"/>
    <col min="35" max="16384" width="9.140625" style="4"/>
  </cols>
  <sheetData>
    <row r="3" spans="1:35" ht="29.25" customHeight="1">
      <c r="A3" s="27" t="s">
        <v>0</v>
      </c>
      <c r="B3" s="28" t="s">
        <v>1</v>
      </c>
      <c r="C3" s="30" t="s">
        <v>2</v>
      </c>
      <c r="D3" s="36" t="s">
        <v>105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3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31" t="s">
        <v>33</v>
      </c>
    </row>
    <row r="4" spans="1:35" ht="51" customHeight="1">
      <c r="A4" s="27"/>
      <c r="B4" s="29"/>
      <c r="C4" s="30"/>
      <c r="D4" s="37"/>
      <c r="E4" s="5" t="s">
        <v>34</v>
      </c>
      <c r="F4" s="5" t="s">
        <v>34</v>
      </c>
      <c r="G4" s="5" t="s">
        <v>34</v>
      </c>
      <c r="H4" s="5" t="s">
        <v>34</v>
      </c>
      <c r="I4" s="5" t="s">
        <v>34</v>
      </c>
      <c r="J4" s="5" t="s">
        <v>34</v>
      </c>
      <c r="K4" s="5" t="s">
        <v>34</v>
      </c>
      <c r="L4" s="5" t="s">
        <v>34</v>
      </c>
      <c r="M4" s="5" t="s">
        <v>34</v>
      </c>
      <c r="N4" s="5" t="s">
        <v>34</v>
      </c>
      <c r="O4" s="5" t="s">
        <v>34</v>
      </c>
      <c r="P4" s="5" t="s">
        <v>34</v>
      </c>
      <c r="Q4" s="5" t="s">
        <v>34</v>
      </c>
      <c r="R4" s="5" t="s">
        <v>34</v>
      </c>
      <c r="S4" s="5" t="s">
        <v>34</v>
      </c>
      <c r="T4" s="5" t="s">
        <v>34</v>
      </c>
      <c r="U4" s="5" t="s">
        <v>34</v>
      </c>
      <c r="V4" s="5" t="s">
        <v>34</v>
      </c>
      <c r="W4" s="5" t="s">
        <v>34</v>
      </c>
      <c r="X4" s="5" t="s">
        <v>34</v>
      </c>
      <c r="Y4" s="5" t="s">
        <v>34</v>
      </c>
      <c r="Z4" s="5" t="s">
        <v>34</v>
      </c>
      <c r="AA4" s="5" t="s">
        <v>34</v>
      </c>
      <c r="AB4" s="5" t="s">
        <v>34</v>
      </c>
      <c r="AC4" s="5" t="s">
        <v>34</v>
      </c>
      <c r="AD4" s="5" t="s">
        <v>34</v>
      </c>
      <c r="AE4" s="5" t="s">
        <v>34</v>
      </c>
      <c r="AF4" s="5" t="s">
        <v>34</v>
      </c>
      <c r="AG4" s="5" t="s">
        <v>34</v>
      </c>
      <c r="AH4" s="5" t="s">
        <v>34</v>
      </c>
      <c r="AI4" s="32"/>
    </row>
    <row r="5" spans="1:35" ht="75">
      <c r="A5" s="6">
        <v>1</v>
      </c>
      <c r="B5" s="24" t="s">
        <v>52</v>
      </c>
      <c r="C5" s="11" t="s">
        <v>53</v>
      </c>
      <c r="D5" s="20" t="s">
        <v>120</v>
      </c>
      <c r="E5" s="8">
        <v>12</v>
      </c>
      <c r="F5" s="8">
        <v>14</v>
      </c>
      <c r="G5" s="8">
        <v>8</v>
      </c>
      <c r="H5" s="8">
        <v>14</v>
      </c>
      <c r="I5" s="8">
        <v>15</v>
      </c>
      <c r="J5" s="8">
        <v>0</v>
      </c>
      <c r="K5" s="8">
        <v>0</v>
      </c>
      <c r="L5" s="8">
        <v>1</v>
      </c>
      <c r="M5" s="8">
        <v>2</v>
      </c>
      <c r="N5" s="8">
        <v>2</v>
      </c>
      <c r="O5" s="8">
        <v>1</v>
      </c>
      <c r="P5" s="8">
        <v>0</v>
      </c>
      <c r="Q5" s="8">
        <v>0</v>
      </c>
      <c r="R5" s="8">
        <v>3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1</v>
      </c>
      <c r="AF5" s="8">
        <v>1</v>
      </c>
      <c r="AG5" s="8">
        <v>0</v>
      </c>
      <c r="AH5" s="8">
        <v>0</v>
      </c>
      <c r="AI5" s="9">
        <f t="shared" ref="AI5:AI17" si="0">SUM(E5:AH5)</f>
        <v>74</v>
      </c>
    </row>
    <row r="6" spans="1:35" ht="30">
      <c r="A6" s="6">
        <v>2</v>
      </c>
      <c r="B6" s="24" t="s">
        <v>52</v>
      </c>
      <c r="C6" s="12" t="s">
        <v>54</v>
      </c>
      <c r="D6" s="19" t="s">
        <v>121</v>
      </c>
      <c r="E6" s="8">
        <v>4</v>
      </c>
      <c r="F6" s="8">
        <v>13</v>
      </c>
      <c r="G6" s="8">
        <v>8</v>
      </c>
      <c r="H6" s="8">
        <v>13</v>
      </c>
      <c r="I6" s="8">
        <v>12</v>
      </c>
      <c r="J6" s="8">
        <v>0</v>
      </c>
      <c r="K6" s="8">
        <v>0</v>
      </c>
      <c r="L6" s="8">
        <v>3</v>
      </c>
      <c r="M6" s="8">
        <v>3</v>
      </c>
      <c r="N6" s="8">
        <v>1</v>
      </c>
      <c r="O6" s="8">
        <v>2</v>
      </c>
      <c r="P6" s="8">
        <v>0</v>
      </c>
      <c r="Q6" s="8">
        <v>0</v>
      </c>
      <c r="R6" s="8">
        <v>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9">
        <f t="shared" si="0"/>
        <v>61</v>
      </c>
    </row>
    <row r="7" spans="1:35" ht="45">
      <c r="A7" s="6">
        <v>3</v>
      </c>
      <c r="B7" s="24" t="s">
        <v>52</v>
      </c>
      <c r="C7" s="11" t="s">
        <v>55</v>
      </c>
      <c r="D7" s="20" t="s">
        <v>122</v>
      </c>
      <c r="E7" s="8">
        <v>8</v>
      </c>
      <c r="F7" s="8">
        <v>7</v>
      </c>
      <c r="G7" s="8">
        <v>7</v>
      </c>
      <c r="H7" s="8">
        <v>7</v>
      </c>
      <c r="I7" s="8">
        <v>10</v>
      </c>
      <c r="J7" s="8">
        <v>4</v>
      </c>
      <c r="K7" s="8">
        <v>0</v>
      </c>
      <c r="L7" s="8">
        <v>2</v>
      </c>
      <c r="M7" s="8">
        <v>1</v>
      </c>
      <c r="N7" s="8">
        <v>0</v>
      </c>
      <c r="O7" s="8">
        <v>1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9">
        <f t="shared" si="0"/>
        <v>47</v>
      </c>
    </row>
    <row r="8" spans="1:35" ht="60">
      <c r="A8" s="6">
        <v>4</v>
      </c>
      <c r="B8" s="24" t="s">
        <v>52</v>
      </c>
      <c r="C8" s="7" t="s">
        <v>56</v>
      </c>
      <c r="D8" s="19" t="s">
        <v>123</v>
      </c>
      <c r="E8" s="10">
        <v>9</v>
      </c>
      <c r="F8" s="10">
        <v>7</v>
      </c>
      <c r="G8" s="10">
        <v>8</v>
      </c>
      <c r="H8" s="10">
        <v>9</v>
      </c>
      <c r="I8" s="10">
        <v>7</v>
      </c>
      <c r="J8" s="10">
        <v>0</v>
      </c>
      <c r="K8" s="10">
        <v>0</v>
      </c>
      <c r="L8" s="10">
        <v>1</v>
      </c>
      <c r="M8" s="10">
        <v>0</v>
      </c>
      <c r="N8" s="10">
        <v>2</v>
      </c>
      <c r="O8" s="10">
        <v>3</v>
      </c>
      <c r="P8" s="10">
        <v>0</v>
      </c>
      <c r="Q8" s="10">
        <v>0</v>
      </c>
      <c r="R8" s="10">
        <v>1</v>
      </c>
      <c r="S8" s="10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10">
        <v>0</v>
      </c>
      <c r="AF8" s="8">
        <v>0</v>
      </c>
      <c r="AG8" s="8">
        <v>0</v>
      </c>
      <c r="AH8" s="8">
        <v>0</v>
      </c>
      <c r="AI8" s="9">
        <f t="shared" si="0"/>
        <v>47</v>
      </c>
    </row>
    <row r="9" spans="1:35" ht="45">
      <c r="A9" s="6">
        <v>5</v>
      </c>
      <c r="B9" s="24" t="s">
        <v>52</v>
      </c>
      <c r="C9" s="7" t="s">
        <v>57</v>
      </c>
      <c r="D9" s="19" t="s">
        <v>124</v>
      </c>
      <c r="E9" s="10">
        <v>7</v>
      </c>
      <c r="F9" s="10">
        <v>12</v>
      </c>
      <c r="G9" s="10">
        <v>8</v>
      </c>
      <c r="H9" s="10">
        <v>17</v>
      </c>
      <c r="I9" s="10">
        <v>13</v>
      </c>
      <c r="J9" s="10">
        <v>0</v>
      </c>
      <c r="K9" s="10">
        <v>0</v>
      </c>
      <c r="L9" s="10">
        <v>7</v>
      </c>
      <c r="M9" s="10">
        <v>2</v>
      </c>
      <c r="N9" s="10">
        <v>1</v>
      </c>
      <c r="O9" s="10">
        <v>1</v>
      </c>
      <c r="P9" s="10">
        <v>0</v>
      </c>
      <c r="Q9" s="10">
        <v>0</v>
      </c>
      <c r="R9" s="10">
        <v>0</v>
      </c>
      <c r="S9" s="10">
        <v>0</v>
      </c>
      <c r="T9" s="8">
        <v>0</v>
      </c>
      <c r="U9" s="10">
        <v>0</v>
      </c>
      <c r="V9" s="10">
        <v>0</v>
      </c>
      <c r="W9" s="10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10">
        <v>0</v>
      </c>
      <c r="AF9" s="10">
        <v>0</v>
      </c>
      <c r="AG9" s="10">
        <v>0</v>
      </c>
      <c r="AH9" s="10">
        <v>0</v>
      </c>
      <c r="AI9" s="9">
        <f t="shared" si="0"/>
        <v>68</v>
      </c>
    </row>
    <row r="10" spans="1:35" ht="60">
      <c r="A10" s="6">
        <v>6</v>
      </c>
      <c r="B10" s="24" t="s">
        <v>52</v>
      </c>
      <c r="C10" s="7" t="s">
        <v>58</v>
      </c>
      <c r="D10" s="19" t="s">
        <v>125</v>
      </c>
      <c r="E10" s="10">
        <v>13</v>
      </c>
      <c r="F10" s="10">
        <v>20</v>
      </c>
      <c r="G10" s="10">
        <v>7</v>
      </c>
      <c r="H10" s="10">
        <v>16</v>
      </c>
      <c r="I10" s="10">
        <v>13</v>
      </c>
      <c r="J10" s="10">
        <v>4</v>
      </c>
      <c r="K10" s="10">
        <v>0</v>
      </c>
      <c r="L10" s="10">
        <v>5</v>
      </c>
      <c r="M10" s="10">
        <v>1</v>
      </c>
      <c r="N10" s="10">
        <v>1</v>
      </c>
      <c r="O10" s="10">
        <v>1</v>
      </c>
      <c r="P10" s="10">
        <v>0</v>
      </c>
      <c r="Q10" s="10">
        <v>0</v>
      </c>
      <c r="R10" s="10">
        <v>2</v>
      </c>
      <c r="S10" s="10">
        <v>1</v>
      </c>
      <c r="T10" s="8">
        <v>0</v>
      </c>
      <c r="U10" s="10">
        <v>0</v>
      </c>
      <c r="V10" s="10">
        <v>0</v>
      </c>
      <c r="W10" s="10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10">
        <v>0</v>
      </c>
      <c r="AF10" s="10">
        <v>0</v>
      </c>
      <c r="AG10" s="10">
        <v>0</v>
      </c>
      <c r="AH10" s="10">
        <v>0</v>
      </c>
      <c r="AI10" s="9">
        <f t="shared" si="0"/>
        <v>84</v>
      </c>
    </row>
    <row r="11" spans="1:35" ht="45">
      <c r="A11" s="6">
        <v>7</v>
      </c>
      <c r="B11" s="24" t="s">
        <v>52</v>
      </c>
      <c r="C11" s="7" t="s">
        <v>59</v>
      </c>
      <c r="D11" s="19" t="s">
        <v>126</v>
      </c>
      <c r="E11" s="10">
        <v>9</v>
      </c>
      <c r="F11" s="10">
        <v>9</v>
      </c>
      <c r="G11" s="10">
        <v>10</v>
      </c>
      <c r="H11" s="10">
        <v>15</v>
      </c>
      <c r="I11" s="10">
        <v>9</v>
      </c>
      <c r="J11" s="10">
        <v>0</v>
      </c>
      <c r="K11" s="10">
        <v>0</v>
      </c>
      <c r="L11" s="10">
        <v>3</v>
      </c>
      <c r="M11" s="10">
        <v>0</v>
      </c>
      <c r="N11" s="10">
        <v>6</v>
      </c>
      <c r="O11" s="10">
        <v>1</v>
      </c>
      <c r="P11" s="10">
        <v>0</v>
      </c>
      <c r="Q11" s="10">
        <v>0</v>
      </c>
      <c r="R11" s="10">
        <v>7</v>
      </c>
      <c r="S11" s="10">
        <v>3</v>
      </c>
      <c r="T11" s="8">
        <v>0</v>
      </c>
      <c r="U11" s="10">
        <v>0</v>
      </c>
      <c r="V11" s="10">
        <v>0</v>
      </c>
      <c r="W11" s="10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10">
        <v>0</v>
      </c>
      <c r="AF11" s="10">
        <v>0</v>
      </c>
      <c r="AG11" s="10">
        <v>0</v>
      </c>
      <c r="AH11" s="10">
        <v>0</v>
      </c>
      <c r="AI11" s="9">
        <f t="shared" si="0"/>
        <v>72</v>
      </c>
    </row>
    <row r="12" spans="1:35" ht="60">
      <c r="A12" s="6">
        <v>8</v>
      </c>
      <c r="B12" s="24" t="s">
        <v>52</v>
      </c>
      <c r="C12" s="7" t="s">
        <v>60</v>
      </c>
      <c r="D12" s="19" t="s">
        <v>127</v>
      </c>
      <c r="E12" s="10">
        <v>6</v>
      </c>
      <c r="F12" s="10">
        <v>8</v>
      </c>
      <c r="G12" s="10">
        <v>3</v>
      </c>
      <c r="H12" s="10">
        <v>7</v>
      </c>
      <c r="I12" s="10">
        <v>6</v>
      </c>
      <c r="J12" s="10">
        <v>0</v>
      </c>
      <c r="K12" s="10">
        <v>0</v>
      </c>
      <c r="L12" s="10">
        <v>2</v>
      </c>
      <c r="M12" s="10">
        <v>0</v>
      </c>
      <c r="N12" s="10">
        <v>0</v>
      </c>
      <c r="O12" s="10">
        <v>1</v>
      </c>
      <c r="P12" s="10">
        <v>0</v>
      </c>
      <c r="Q12" s="10">
        <v>0</v>
      </c>
      <c r="R12" s="10">
        <v>0</v>
      </c>
      <c r="S12" s="10">
        <v>0</v>
      </c>
      <c r="T12" s="8">
        <v>0</v>
      </c>
      <c r="U12" s="10">
        <v>0</v>
      </c>
      <c r="V12" s="10">
        <v>0</v>
      </c>
      <c r="W12" s="10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10">
        <v>0</v>
      </c>
      <c r="AF12" s="10">
        <v>0</v>
      </c>
      <c r="AG12" s="10">
        <v>0</v>
      </c>
      <c r="AH12" s="10">
        <v>2</v>
      </c>
      <c r="AI12" s="9">
        <f t="shared" si="0"/>
        <v>35</v>
      </c>
    </row>
    <row r="13" spans="1:35" ht="60">
      <c r="A13" s="6">
        <v>9</v>
      </c>
      <c r="B13" s="24" t="s">
        <v>52</v>
      </c>
      <c r="C13" s="7" t="s">
        <v>61</v>
      </c>
      <c r="D13" s="19" t="s">
        <v>128</v>
      </c>
      <c r="E13" s="10">
        <v>0</v>
      </c>
      <c r="F13" s="10">
        <v>0</v>
      </c>
      <c r="G13" s="10">
        <v>5</v>
      </c>
      <c r="H13" s="10">
        <v>24</v>
      </c>
      <c r="I13" s="10">
        <v>28</v>
      </c>
      <c r="J13" s="10">
        <v>0</v>
      </c>
      <c r="K13" s="10">
        <v>0</v>
      </c>
      <c r="L13" s="10">
        <v>4</v>
      </c>
      <c r="M13" s="10">
        <v>3</v>
      </c>
      <c r="N13" s="10">
        <v>3</v>
      </c>
      <c r="O13" s="10">
        <v>3</v>
      </c>
      <c r="P13" s="10">
        <v>0</v>
      </c>
      <c r="Q13" s="10">
        <v>0</v>
      </c>
      <c r="R13" s="10">
        <v>10</v>
      </c>
      <c r="S13" s="10">
        <v>0</v>
      </c>
      <c r="T13" s="8">
        <v>0</v>
      </c>
      <c r="U13" s="10">
        <v>0</v>
      </c>
      <c r="V13" s="10">
        <v>0</v>
      </c>
      <c r="W13" s="10">
        <v>0</v>
      </c>
      <c r="X13" s="8">
        <v>0</v>
      </c>
      <c r="Y13" s="8">
        <v>0</v>
      </c>
      <c r="Z13" s="8">
        <v>0</v>
      </c>
      <c r="AA13" s="10">
        <v>9</v>
      </c>
      <c r="AB13" s="10">
        <v>9</v>
      </c>
      <c r="AC13" s="10">
        <v>9</v>
      </c>
      <c r="AD13" s="10">
        <v>9</v>
      </c>
      <c r="AE13" s="10">
        <v>0</v>
      </c>
      <c r="AF13" s="10">
        <v>0</v>
      </c>
      <c r="AG13" s="10">
        <v>0</v>
      </c>
      <c r="AH13" s="10">
        <v>9</v>
      </c>
      <c r="AI13" s="9">
        <f t="shared" si="0"/>
        <v>125</v>
      </c>
    </row>
    <row r="14" spans="1:35" ht="45">
      <c r="A14" s="6">
        <v>10</v>
      </c>
      <c r="B14" s="24" t="s">
        <v>52</v>
      </c>
      <c r="C14" s="7" t="s">
        <v>62</v>
      </c>
      <c r="D14" s="19" t="s">
        <v>129</v>
      </c>
      <c r="E14" s="10">
        <v>26</v>
      </c>
      <c r="F14" s="10">
        <v>27</v>
      </c>
      <c r="G14" s="10">
        <v>21</v>
      </c>
      <c r="H14" s="10">
        <v>38</v>
      </c>
      <c r="I14" s="10">
        <v>27</v>
      </c>
      <c r="J14" s="10">
        <v>0</v>
      </c>
      <c r="K14" s="10">
        <v>0</v>
      </c>
      <c r="L14" s="10">
        <v>1</v>
      </c>
      <c r="M14" s="10">
        <v>2</v>
      </c>
      <c r="N14" s="10">
        <v>2</v>
      </c>
      <c r="O14" s="10">
        <v>2</v>
      </c>
      <c r="P14" s="10">
        <v>0</v>
      </c>
      <c r="Q14" s="10">
        <v>0</v>
      </c>
      <c r="R14" s="10">
        <v>14</v>
      </c>
      <c r="S14" s="10">
        <v>3</v>
      </c>
      <c r="T14" s="8">
        <v>0</v>
      </c>
      <c r="U14" s="10">
        <v>0</v>
      </c>
      <c r="V14" s="10">
        <v>0</v>
      </c>
      <c r="W14" s="10">
        <v>0</v>
      </c>
      <c r="X14" s="8">
        <v>0</v>
      </c>
      <c r="Y14" s="8">
        <v>0</v>
      </c>
      <c r="Z14" s="8">
        <v>0</v>
      </c>
      <c r="AA14" s="10">
        <v>7</v>
      </c>
      <c r="AB14" s="10">
        <v>0</v>
      </c>
      <c r="AC14" s="10">
        <v>8</v>
      </c>
      <c r="AD14" s="10">
        <v>0</v>
      </c>
      <c r="AE14" s="10">
        <v>0</v>
      </c>
      <c r="AF14" s="10">
        <v>0</v>
      </c>
      <c r="AG14" s="10">
        <v>0</v>
      </c>
      <c r="AH14" s="10">
        <v>7</v>
      </c>
      <c r="AI14" s="9">
        <f t="shared" si="0"/>
        <v>185</v>
      </c>
    </row>
    <row r="15" spans="1:35" ht="45">
      <c r="A15" s="6">
        <v>11</v>
      </c>
      <c r="B15" s="24" t="s">
        <v>52</v>
      </c>
      <c r="C15" s="7" t="s">
        <v>63</v>
      </c>
      <c r="D15" s="19" t="s">
        <v>130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24</v>
      </c>
      <c r="AH15" s="10">
        <v>0</v>
      </c>
      <c r="AI15" s="9">
        <f t="shared" si="0"/>
        <v>24</v>
      </c>
    </row>
    <row r="16" spans="1:35" ht="105">
      <c r="A16" s="6">
        <v>12</v>
      </c>
      <c r="B16" s="24" t="s">
        <v>52</v>
      </c>
      <c r="C16" s="7" t="s">
        <v>64</v>
      </c>
      <c r="D16" s="19" t="s">
        <v>131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20</v>
      </c>
      <c r="AH16" s="10">
        <v>0</v>
      </c>
      <c r="AI16" s="9">
        <f t="shared" si="0"/>
        <v>20</v>
      </c>
    </row>
    <row r="17" spans="1:35" ht="18.75">
      <c r="A17" s="33" t="s">
        <v>33</v>
      </c>
      <c r="B17" s="34"/>
      <c r="C17" s="35"/>
      <c r="D17" s="23"/>
      <c r="E17" s="6">
        <f t="shared" ref="E17:AH17" si="1">SUM(E5:E16)</f>
        <v>94</v>
      </c>
      <c r="F17" s="6">
        <f t="shared" si="1"/>
        <v>117</v>
      </c>
      <c r="G17" s="6">
        <f t="shared" si="1"/>
        <v>85</v>
      </c>
      <c r="H17" s="6">
        <f t="shared" si="1"/>
        <v>160</v>
      </c>
      <c r="I17" s="6">
        <f t="shared" si="1"/>
        <v>140</v>
      </c>
      <c r="J17" s="6">
        <f t="shared" si="1"/>
        <v>8</v>
      </c>
      <c r="K17" s="6">
        <f t="shared" si="1"/>
        <v>0</v>
      </c>
      <c r="L17" s="6">
        <f t="shared" si="1"/>
        <v>29</v>
      </c>
      <c r="M17" s="6">
        <f t="shared" si="1"/>
        <v>14</v>
      </c>
      <c r="N17" s="6">
        <f t="shared" si="1"/>
        <v>18</v>
      </c>
      <c r="O17" s="6">
        <f t="shared" si="1"/>
        <v>16</v>
      </c>
      <c r="P17" s="6">
        <f t="shared" si="1"/>
        <v>0</v>
      </c>
      <c r="Q17" s="6">
        <f t="shared" si="1"/>
        <v>0</v>
      </c>
      <c r="R17" s="6">
        <f t="shared" si="1"/>
        <v>39</v>
      </c>
      <c r="S17" s="6">
        <f t="shared" si="1"/>
        <v>7</v>
      </c>
      <c r="T17" s="6">
        <f t="shared" si="1"/>
        <v>0</v>
      </c>
      <c r="U17" s="6">
        <f t="shared" si="1"/>
        <v>0</v>
      </c>
      <c r="V17" s="6">
        <f t="shared" si="1"/>
        <v>0</v>
      </c>
      <c r="W17" s="6">
        <f t="shared" si="1"/>
        <v>0</v>
      </c>
      <c r="X17" s="6">
        <f t="shared" si="1"/>
        <v>0</v>
      </c>
      <c r="Y17" s="6">
        <f t="shared" si="1"/>
        <v>0</v>
      </c>
      <c r="Z17" s="6">
        <f t="shared" si="1"/>
        <v>0</v>
      </c>
      <c r="AA17" s="6">
        <f t="shared" si="1"/>
        <v>16</v>
      </c>
      <c r="AB17" s="6">
        <f t="shared" si="1"/>
        <v>9</v>
      </c>
      <c r="AC17" s="6">
        <f t="shared" si="1"/>
        <v>17</v>
      </c>
      <c r="AD17" s="6">
        <f t="shared" si="1"/>
        <v>9</v>
      </c>
      <c r="AE17" s="6">
        <f t="shared" si="1"/>
        <v>1</v>
      </c>
      <c r="AF17" s="6">
        <f t="shared" si="1"/>
        <v>1</v>
      </c>
      <c r="AG17" s="6">
        <f t="shared" si="1"/>
        <v>44</v>
      </c>
      <c r="AH17" s="6">
        <f t="shared" si="1"/>
        <v>18</v>
      </c>
      <c r="AI17" s="8">
        <f t="shared" si="0"/>
        <v>842</v>
      </c>
    </row>
  </sheetData>
  <mergeCells count="6">
    <mergeCell ref="AI3:AI4"/>
    <mergeCell ref="A17:C17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3:AI13"/>
  <sheetViews>
    <sheetView zoomScale="70" zoomScaleNormal="70" workbookViewId="0">
      <selection activeCell="Z21" sqref="Z21"/>
    </sheetView>
  </sheetViews>
  <sheetFormatPr defaultRowHeight="15"/>
  <cols>
    <col min="1" max="1" width="9.140625" style="4"/>
    <col min="2" max="2" width="9.85546875" style="25" customWidth="1"/>
    <col min="3" max="3" width="8.42578125" style="26" customWidth="1"/>
    <col min="4" max="4" width="31.28515625" style="18" customWidth="1"/>
    <col min="5" max="25" width="9.140625" style="4"/>
    <col min="26" max="26" width="12" style="4" customWidth="1"/>
    <col min="27" max="32" width="9.140625" style="4"/>
    <col min="33" max="33" width="10" style="4" customWidth="1"/>
    <col min="34" max="34" width="12.140625" style="4" customWidth="1"/>
    <col min="35" max="16384" width="9.140625" style="4"/>
  </cols>
  <sheetData>
    <row r="3" spans="1:35" ht="29.25" customHeight="1">
      <c r="A3" s="27" t="s">
        <v>0</v>
      </c>
      <c r="B3" s="28" t="s">
        <v>1</v>
      </c>
      <c r="C3" s="30" t="s">
        <v>2</v>
      </c>
      <c r="D3" s="36" t="s">
        <v>105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3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31" t="s">
        <v>33</v>
      </c>
    </row>
    <row r="4" spans="1:35" ht="51" customHeight="1">
      <c r="A4" s="27"/>
      <c r="B4" s="29"/>
      <c r="C4" s="30"/>
      <c r="D4" s="37"/>
      <c r="E4" s="5" t="s">
        <v>34</v>
      </c>
      <c r="F4" s="5" t="s">
        <v>34</v>
      </c>
      <c r="G4" s="5" t="s">
        <v>34</v>
      </c>
      <c r="H4" s="5" t="s">
        <v>34</v>
      </c>
      <c r="I4" s="5" t="s">
        <v>34</v>
      </c>
      <c r="J4" s="5" t="s">
        <v>34</v>
      </c>
      <c r="K4" s="5" t="s">
        <v>34</v>
      </c>
      <c r="L4" s="5" t="s">
        <v>34</v>
      </c>
      <c r="M4" s="5" t="s">
        <v>34</v>
      </c>
      <c r="N4" s="5" t="s">
        <v>34</v>
      </c>
      <c r="O4" s="5" t="s">
        <v>34</v>
      </c>
      <c r="P4" s="5" t="s">
        <v>34</v>
      </c>
      <c r="Q4" s="5" t="s">
        <v>34</v>
      </c>
      <c r="R4" s="5" t="s">
        <v>34</v>
      </c>
      <c r="S4" s="5" t="s">
        <v>34</v>
      </c>
      <c r="T4" s="5" t="s">
        <v>34</v>
      </c>
      <c r="U4" s="5" t="s">
        <v>34</v>
      </c>
      <c r="V4" s="5" t="s">
        <v>34</v>
      </c>
      <c r="W4" s="5" t="s">
        <v>34</v>
      </c>
      <c r="X4" s="5" t="s">
        <v>34</v>
      </c>
      <c r="Y4" s="5" t="s">
        <v>34</v>
      </c>
      <c r="Z4" s="5" t="s">
        <v>34</v>
      </c>
      <c r="AA4" s="5" t="s">
        <v>34</v>
      </c>
      <c r="AB4" s="5" t="s">
        <v>34</v>
      </c>
      <c r="AC4" s="5" t="s">
        <v>34</v>
      </c>
      <c r="AD4" s="5" t="s">
        <v>34</v>
      </c>
      <c r="AE4" s="5" t="s">
        <v>34</v>
      </c>
      <c r="AF4" s="5" t="s">
        <v>34</v>
      </c>
      <c r="AG4" s="5" t="s">
        <v>34</v>
      </c>
      <c r="AH4" s="5" t="s">
        <v>34</v>
      </c>
      <c r="AI4" s="32"/>
    </row>
    <row r="5" spans="1:35" ht="45">
      <c r="A5" s="6">
        <v>1</v>
      </c>
      <c r="B5" s="24" t="s">
        <v>65</v>
      </c>
      <c r="C5" s="7" t="s">
        <v>66</v>
      </c>
      <c r="D5" s="19" t="s">
        <v>132</v>
      </c>
      <c r="E5" s="8">
        <v>5</v>
      </c>
      <c r="F5" s="8">
        <v>11</v>
      </c>
      <c r="G5" s="8">
        <v>7</v>
      </c>
      <c r="H5" s="8">
        <v>8</v>
      </c>
      <c r="I5" s="8">
        <v>8</v>
      </c>
      <c r="J5" s="8">
        <v>6</v>
      </c>
      <c r="K5" s="8">
        <v>0</v>
      </c>
      <c r="L5" s="8">
        <v>0</v>
      </c>
      <c r="M5" s="8">
        <v>0</v>
      </c>
      <c r="N5" s="8">
        <v>1</v>
      </c>
      <c r="O5" s="8">
        <v>4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1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9">
        <f t="shared" ref="AI5:AI13" si="0">SUM(E5:AH5)</f>
        <v>51</v>
      </c>
    </row>
    <row r="6" spans="1:35" ht="45">
      <c r="A6" s="6">
        <v>2</v>
      </c>
      <c r="B6" s="24" t="s">
        <v>65</v>
      </c>
      <c r="C6" s="11" t="s">
        <v>67</v>
      </c>
      <c r="D6" s="20" t="s">
        <v>133</v>
      </c>
      <c r="E6" s="8">
        <v>9</v>
      </c>
      <c r="F6" s="8">
        <v>17</v>
      </c>
      <c r="G6" s="8">
        <v>13</v>
      </c>
      <c r="H6" s="8">
        <v>25</v>
      </c>
      <c r="I6" s="8">
        <v>28</v>
      </c>
      <c r="J6" s="8">
        <v>0</v>
      </c>
      <c r="K6" s="8">
        <v>0</v>
      </c>
      <c r="L6" s="8">
        <v>4</v>
      </c>
      <c r="M6" s="8">
        <v>2</v>
      </c>
      <c r="N6" s="8">
        <v>4</v>
      </c>
      <c r="O6" s="8">
        <v>4</v>
      </c>
      <c r="P6" s="8">
        <v>0</v>
      </c>
      <c r="Q6" s="8">
        <v>0</v>
      </c>
      <c r="R6" s="8">
        <v>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9">
        <f t="shared" si="0"/>
        <v>108</v>
      </c>
    </row>
    <row r="7" spans="1:35" ht="45">
      <c r="A7" s="6">
        <v>3</v>
      </c>
      <c r="B7" s="24" t="s">
        <v>65</v>
      </c>
      <c r="C7" s="13" t="s">
        <v>68</v>
      </c>
      <c r="D7" s="20" t="s">
        <v>134</v>
      </c>
      <c r="E7" s="8">
        <v>9</v>
      </c>
      <c r="F7" s="8">
        <v>9</v>
      </c>
      <c r="G7" s="8">
        <v>7</v>
      </c>
      <c r="H7" s="8">
        <v>15</v>
      </c>
      <c r="I7" s="8">
        <v>17</v>
      </c>
      <c r="J7" s="8">
        <v>0</v>
      </c>
      <c r="K7" s="8">
        <v>0</v>
      </c>
      <c r="L7" s="8">
        <v>3</v>
      </c>
      <c r="M7" s="8">
        <v>2</v>
      </c>
      <c r="N7" s="8">
        <v>4</v>
      </c>
      <c r="O7" s="8">
        <v>3</v>
      </c>
      <c r="P7" s="8">
        <v>1</v>
      </c>
      <c r="Q7" s="8">
        <v>0</v>
      </c>
      <c r="R7" s="8">
        <v>7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1</v>
      </c>
      <c r="AF7" s="8">
        <v>1</v>
      </c>
      <c r="AG7" s="8">
        <v>0</v>
      </c>
      <c r="AH7" s="8">
        <v>0</v>
      </c>
      <c r="AI7" s="9">
        <f t="shared" si="0"/>
        <v>79</v>
      </c>
    </row>
    <row r="8" spans="1:35" ht="60">
      <c r="A8" s="6">
        <v>4</v>
      </c>
      <c r="B8" s="24" t="s">
        <v>65</v>
      </c>
      <c r="C8" s="7" t="s">
        <v>69</v>
      </c>
      <c r="D8" s="19" t="s">
        <v>135</v>
      </c>
      <c r="E8" s="8">
        <v>4</v>
      </c>
      <c r="F8" s="8">
        <v>12</v>
      </c>
      <c r="G8" s="8">
        <v>7</v>
      </c>
      <c r="H8" s="8">
        <v>7</v>
      </c>
      <c r="I8" s="8">
        <v>12</v>
      </c>
      <c r="J8" s="8">
        <v>4</v>
      </c>
      <c r="K8" s="8">
        <v>0</v>
      </c>
      <c r="L8" s="8">
        <v>0</v>
      </c>
      <c r="M8" s="8">
        <v>2</v>
      </c>
      <c r="N8" s="8">
        <v>0</v>
      </c>
      <c r="O8" s="8">
        <v>2</v>
      </c>
      <c r="P8" s="8">
        <v>0</v>
      </c>
      <c r="Q8" s="8">
        <v>0</v>
      </c>
      <c r="R8" s="8">
        <v>2</v>
      </c>
      <c r="S8" s="8">
        <v>3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9">
        <f t="shared" si="0"/>
        <v>55</v>
      </c>
    </row>
    <row r="9" spans="1:35" ht="60">
      <c r="A9" s="6">
        <v>5</v>
      </c>
      <c r="B9" s="24" t="s">
        <v>65</v>
      </c>
      <c r="C9" s="14" t="s">
        <v>70</v>
      </c>
      <c r="D9" s="21" t="s">
        <v>136</v>
      </c>
      <c r="E9" s="10">
        <v>6</v>
      </c>
      <c r="F9" s="10">
        <v>3</v>
      </c>
      <c r="G9" s="10">
        <v>7</v>
      </c>
      <c r="H9" s="10">
        <v>10</v>
      </c>
      <c r="I9" s="10">
        <v>4</v>
      </c>
      <c r="J9" s="10">
        <v>2</v>
      </c>
      <c r="K9" s="10">
        <v>0</v>
      </c>
      <c r="L9" s="10">
        <v>1</v>
      </c>
      <c r="M9" s="10">
        <v>1</v>
      </c>
      <c r="N9" s="10">
        <v>0</v>
      </c>
      <c r="O9" s="10">
        <v>4</v>
      </c>
      <c r="P9" s="10">
        <v>0</v>
      </c>
      <c r="Q9" s="10">
        <v>0</v>
      </c>
      <c r="R9" s="10">
        <v>2</v>
      </c>
      <c r="S9" s="10">
        <v>0</v>
      </c>
      <c r="T9" s="8">
        <v>0</v>
      </c>
      <c r="U9" s="10">
        <v>0</v>
      </c>
      <c r="V9" s="10">
        <v>3</v>
      </c>
      <c r="W9" s="10">
        <v>3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10">
        <v>0</v>
      </c>
      <c r="AF9" s="10">
        <v>1</v>
      </c>
      <c r="AG9" s="8">
        <v>0</v>
      </c>
      <c r="AH9" s="8">
        <v>0</v>
      </c>
      <c r="AI9" s="9">
        <f t="shared" si="0"/>
        <v>47</v>
      </c>
    </row>
    <row r="10" spans="1:35" ht="45">
      <c r="A10" s="6">
        <v>6</v>
      </c>
      <c r="B10" s="24" t="s">
        <v>65</v>
      </c>
      <c r="C10" s="7" t="s">
        <v>71</v>
      </c>
      <c r="D10" s="19" t="s">
        <v>137</v>
      </c>
      <c r="E10" s="10">
        <v>0</v>
      </c>
      <c r="F10" s="10">
        <v>3</v>
      </c>
      <c r="G10" s="10">
        <v>10</v>
      </c>
      <c r="H10" s="10">
        <v>0</v>
      </c>
      <c r="I10" s="10">
        <v>9</v>
      </c>
      <c r="J10" s="10">
        <v>3</v>
      </c>
      <c r="K10" s="10">
        <v>0</v>
      </c>
      <c r="L10" s="10">
        <v>0</v>
      </c>
      <c r="M10" s="10">
        <v>1</v>
      </c>
      <c r="N10" s="10">
        <v>0</v>
      </c>
      <c r="O10" s="10">
        <v>2</v>
      </c>
      <c r="P10" s="10">
        <v>0</v>
      </c>
      <c r="Q10" s="10">
        <v>0</v>
      </c>
      <c r="R10" s="10">
        <v>1</v>
      </c>
      <c r="S10" s="10">
        <v>0</v>
      </c>
      <c r="T10" s="8">
        <v>0</v>
      </c>
      <c r="U10" s="10">
        <v>0</v>
      </c>
      <c r="V10" s="10">
        <v>0</v>
      </c>
      <c r="W10" s="10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10">
        <v>1</v>
      </c>
      <c r="AF10" s="10">
        <v>1</v>
      </c>
      <c r="AG10" s="8">
        <v>0</v>
      </c>
      <c r="AH10" s="8">
        <v>0</v>
      </c>
      <c r="AI10" s="9">
        <f t="shared" si="0"/>
        <v>31</v>
      </c>
    </row>
    <row r="11" spans="1:35" ht="30">
      <c r="A11" s="6">
        <v>7</v>
      </c>
      <c r="B11" s="24" t="s">
        <v>65</v>
      </c>
      <c r="C11" s="7" t="s">
        <v>72</v>
      </c>
      <c r="D11" s="19" t="s">
        <v>138</v>
      </c>
      <c r="E11" s="10">
        <v>9</v>
      </c>
      <c r="F11" s="10">
        <v>13</v>
      </c>
      <c r="G11" s="10">
        <v>9</v>
      </c>
      <c r="H11" s="10">
        <v>13</v>
      </c>
      <c r="I11" s="10">
        <v>25</v>
      </c>
      <c r="J11" s="10">
        <v>0</v>
      </c>
      <c r="K11" s="10">
        <v>0</v>
      </c>
      <c r="L11" s="10">
        <v>4</v>
      </c>
      <c r="M11" s="10">
        <v>3</v>
      </c>
      <c r="N11" s="10">
        <v>4</v>
      </c>
      <c r="O11" s="10">
        <v>7</v>
      </c>
      <c r="P11" s="10">
        <v>0</v>
      </c>
      <c r="Q11" s="10">
        <v>0</v>
      </c>
      <c r="R11" s="10">
        <v>10</v>
      </c>
      <c r="S11" s="10">
        <v>0</v>
      </c>
      <c r="T11" s="8">
        <v>0</v>
      </c>
      <c r="U11" s="10">
        <v>0</v>
      </c>
      <c r="V11" s="10">
        <v>0</v>
      </c>
      <c r="W11" s="10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10">
        <v>1</v>
      </c>
      <c r="AF11" s="10">
        <v>0</v>
      </c>
      <c r="AG11" s="10">
        <v>0</v>
      </c>
      <c r="AH11" s="10">
        <v>0</v>
      </c>
      <c r="AI11" s="9">
        <f t="shared" si="0"/>
        <v>98</v>
      </c>
    </row>
    <row r="12" spans="1:35" ht="60">
      <c r="A12" s="6">
        <v>8</v>
      </c>
      <c r="B12" s="24" t="s">
        <v>65</v>
      </c>
      <c r="C12" s="15" t="s">
        <v>73</v>
      </c>
      <c r="D12" s="22" t="s">
        <v>139</v>
      </c>
      <c r="E12" s="16">
        <v>8</v>
      </c>
      <c r="F12" s="16">
        <v>14</v>
      </c>
      <c r="G12" s="16">
        <v>6</v>
      </c>
      <c r="H12" s="16">
        <v>13</v>
      </c>
      <c r="I12" s="16">
        <v>15</v>
      </c>
      <c r="J12" s="16">
        <v>3</v>
      </c>
      <c r="K12" s="16">
        <v>0</v>
      </c>
      <c r="L12" s="16">
        <v>2</v>
      </c>
      <c r="M12" s="16">
        <v>0</v>
      </c>
      <c r="N12" s="16">
        <v>5</v>
      </c>
      <c r="O12" s="16">
        <v>4</v>
      </c>
      <c r="P12" s="16">
        <v>1</v>
      </c>
      <c r="Q12" s="16">
        <v>0</v>
      </c>
      <c r="R12" s="16">
        <v>5</v>
      </c>
      <c r="S12" s="16">
        <v>0</v>
      </c>
      <c r="T12" s="9">
        <v>0</v>
      </c>
      <c r="U12" s="16">
        <v>0</v>
      </c>
      <c r="V12" s="16">
        <v>0</v>
      </c>
      <c r="W12" s="16">
        <v>0</v>
      </c>
      <c r="X12" s="16">
        <v>0</v>
      </c>
      <c r="Y12" s="16">
        <v>1</v>
      </c>
      <c r="Z12" s="16">
        <v>1</v>
      </c>
      <c r="AA12" s="9">
        <v>0</v>
      </c>
      <c r="AB12" s="9">
        <v>0</v>
      </c>
      <c r="AC12" s="9">
        <v>0</v>
      </c>
      <c r="AD12" s="9">
        <v>0</v>
      </c>
      <c r="AE12" s="16">
        <v>0</v>
      </c>
      <c r="AF12" s="16">
        <v>0</v>
      </c>
      <c r="AG12" s="16">
        <v>0</v>
      </c>
      <c r="AH12" s="16">
        <v>0</v>
      </c>
      <c r="AI12" s="9">
        <f t="shared" si="0"/>
        <v>78</v>
      </c>
    </row>
    <row r="13" spans="1:35" ht="18.75">
      <c r="A13" s="33" t="s">
        <v>33</v>
      </c>
      <c r="B13" s="34"/>
      <c r="C13" s="35"/>
      <c r="D13" s="23"/>
      <c r="E13" s="6">
        <f t="shared" ref="E13:AH13" si="1">SUM(E5:E12)</f>
        <v>50</v>
      </c>
      <c r="F13" s="6">
        <f t="shared" si="1"/>
        <v>82</v>
      </c>
      <c r="G13" s="6">
        <f t="shared" si="1"/>
        <v>66</v>
      </c>
      <c r="H13" s="6">
        <f t="shared" si="1"/>
        <v>91</v>
      </c>
      <c r="I13" s="6">
        <f t="shared" si="1"/>
        <v>118</v>
      </c>
      <c r="J13" s="6">
        <f t="shared" si="1"/>
        <v>18</v>
      </c>
      <c r="K13" s="6">
        <f t="shared" si="1"/>
        <v>0</v>
      </c>
      <c r="L13" s="6">
        <f t="shared" si="1"/>
        <v>14</v>
      </c>
      <c r="M13" s="6">
        <f t="shared" si="1"/>
        <v>11</v>
      </c>
      <c r="N13" s="6">
        <f t="shared" si="1"/>
        <v>18</v>
      </c>
      <c r="O13" s="6">
        <f t="shared" si="1"/>
        <v>30</v>
      </c>
      <c r="P13" s="6">
        <f t="shared" si="1"/>
        <v>2</v>
      </c>
      <c r="Q13" s="6">
        <f t="shared" si="1"/>
        <v>0</v>
      </c>
      <c r="R13" s="6">
        <f t="shared" si="1"/>
        <v>29</v>
      </c>
      <c r="S13" s="6">
        <f t="shared" si="1"/>
        <v>3</v>
      </c>
      <c r="T13" s="6">
        <f t="shared" si="1"/>
        <v>0</v>
      </c>
      <c r="U13" s="6">
        <f t="shared" si="1"/>
        <v>0</v>
      </c>
      <c r="V13" s="6">
        <f t="shared" si="1"/>
        <v>3</v>
      </c>
      <c r="W13" s="6">
        <f t="shared" si="1"/>
        <v>3</v>
      </c>
      <c r="X13" s="6">
        <f t="shared" si="1"/>
        <v>1</v>
      </c>
      <c r="Y13" s="6">
        <f t="shared" si="1"/>
        <v>1</v>
      </c>
      <c r="Z13" s="6">
        <f t="shared" si="1"/>
        <v>1</v>
      </c>
      <c r="AA13" s="6">
        <f t="shared" si="1"/>
        <v>0</v>
      </c>
      <c r="AB13" s="6">
        <f t="shared" si="1"/>
        <v>0</v>
      </c>
      <c r="AC13" s="6">
        <f t="shared" si="1"/>
        <v>0</v>
      </c>
      <c r="AD13" s="6">
        <f t="shared" si="1"/>
        <v>0</v>
      </c>
      <c r="AE13" s="6">
        <f t="shared" si="1"/>
        <v>3</v>
      </c>
      <c r="AF13" s="6">
        <f t="shared" si="1"/>
        <v>3</v>
      </c>
      <c r="AG13" s="6">
        <f t="shared" si="1"/>
        <v>0</v>
      </c>
      <c r="AH13" s="6">
        <f t="shared" si="1"/>
        <v>0</v>
      </c>
      <c r="AI13" s="8">
        <f t="shared" si="0"/>
        <v>547</v>
      </c>
    </row>
  </sheetData>
  <mergeCells count="6">
    <mergeCell ref="AI3:AI4"/>
    <mergeCell ref="A13:C13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AI17"/>
  <sheetViews>
    <sheetView zoomScale="70" zoomScaleNormal="70" workbookViewId="0">
      <selection activeCell="AI5" sqref="AI5:AI16"/>
    </sheetView>
  </sheetViews>
  <sheetFormatPr defaultRowHeight="15"/>
  <cols>
    <col min="1" max="1" width="9.140625" style="4"/>
    <col min="2" max="2" width="6.42578125" style="25" customWidth="1"/>
    <col min="3" max="3" width="5.5703125" style="26" customWidth="1"/>
    <col min="4" max="4" width="31.28515625" style="18" customWidth="1"/>
    <col min="5" max="25" width="9.140625" style="4"/>
    <col min="26" max="26" width="12" style="4" customWidth="1"/>
    <col min="27" max="32" width="9.140625" style="4"/>
    <col min="33" max="33" width="10" style="4" customWidth="1"/>
    <col min="34" max="34" width="12.140625" style="4" customWidth="1"/>
    <col min="35" max="16384" width="9.140625" style="4"/>
  </cols>
  <sheetData>
    <row r="3" spans="1:35" ht="29.25" customHeight="1">
      <c r="A3" s="27" t="s">
        <v>0</v>
      </c>
      <c r="B3" s="28" t="s">
        <v>1</v>
      </c>
      <c r="C3" s="30" t="s">
        <v>2</v>
      </c>
      <c r="D3" s="36" t="s">
        <v>105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3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31" t="s">
        <v>33</v>
      </c>
    </row>
    <row r="4" spans="1:35" ht="51" customHeight="1">
      <c r="A4" s="27"/>
      <c r="B4" s="29"/>
      <c r="C4" s="30"/>
      <c r="D4" s="37"/>
      <c r="E4" s="5" t="s">
        <v>34</v>
      </c>
      <c r="F4" s="5" t="s">
        <v>34</v>
      </c>
      <c r="G4" s="5" t="s">
        <v>34</v>
      </c>
      <c r="H4" s="5" t="s">
        <v>34</v>
      </c>
      <c r="I4" s="5" t="s">
        <v>34</v>
      </c>
      <c r="J4" s="5" t="s">
        <v>34</v>
      </c>
      <c r="K4" s="5" t="s">
        <v>34</v>
      </c>
      <c r="L4" s="5" t="s">
        <v>34</v>
      </c>
      <c r="M4" s="5" t="s">
        <v>34</v>
      </c>
      <c r="N4" s="5" t="s">
        <v>34</v>
      </c>
      <c r="O4" s="5" t="s">
        <v>34</v>
      </c>
      <c r="P4" s="5" t="s">
        <v>34</v>
      </c>
      <c r="Q4" s="5" t="s">
        <v>34</v>
      </c>
      <c r="R4" s="5" t="s">
        <v>34</v>
      </c>
      <c r="S4" s="5" t="s">
        <v>34</v>
      </c>
      <c r="T4" s="5" t="s">
        <v>34</v>
      </c>
      <c r="U4" s="5" t="s">
        <v>34</v>
      </c>
      <c r="V4" s="5" t="s">
        <v>34</v>
      </c>
      <c r="W4" s="5" t="s">
        <v>34</v>
      </c>
      <c r="X4" s="5" t="s">
        <v>34</v>
      </c>
      <c r="Y4" s="5" t="s">
        <v>34</v>
      </c>
      <c r="Z4" s="5" t="s">
        <v>34</v>
      </c>
      <c r="AA4" s="5" t="s">
        <v>34</v>
      </c>
      <c r="AB4" s="5" t="s">
        <v>34</v>
      </c>
      <c r="AC4" s="5" t="s">
        <v>34</v>
      </c>
      <c r="AD4" s="5" t="s">
        <v>34</v>
      </c>
      <c r="AE4" s="5" t="s">
        <v>34</v>
      </c>
      <c r="AF4" s="5" t="s">
        <v>34</v>
      </c>
      <c r="AG4" s="5" t="s">
        <v>34</v>
      </c>
      <c r="AH4" s="5" t="s">
        <v>34</v>
      </c>
      <c r="AI4" s="32"/>
    </row>
    <row r="5" spans="1:35" ht="30">
      <c r="A5" s="6">
        <v>1</v>
      </c>
      <c r="B5" s="24" t="s">
        <v>74</v>
      </c>
      <c r="C5" s="7" t="s">
        <v>75</v>
      </c>
      <c r="D5" s="19" t="s">
        <v>140</v>
      </c>
      <c r="E5" s="8">
        <v>3</v>
      </c>
      <c r="F5" s="8">
        <v>6</v>
      </c>
      <c r="G5" s="8">
        <v>2</v>
      </c>
      <c r="H5" s="8">
        <v>4</v>
      </c>
      <c r="I5" s="8">
        <v>10</v>
      </c>
      <c r="J5" s="8">
        <v>3</v>
      </c>
      <c r="K5" s="8">
        <v>0</v>
      </c>
      <c r="L5" s="8">
        <v>0</v>
      </c>
      <c r="M5" s="8">
        <v>2</v>
      </c>
      <c r="N5" s="8">
        <v>1</v>
      </c>
      <c r="O5" s="8">
        <v>1</v>
      </c>
      <c r="P5" s="8">
        <v>0</v>
      </c>
      <c r="Q5" s="8">
        <v>0</v>
      </c>
      <c r="R5" s="8">
        <v>8</v>
      </c>
      <c r="S5" s="8">
        <v>3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9">
        <f t="shared" ref="AI5:AI17" si="0">SUM(E5:AH5)</f>
        <v>43</v>
      </c>
    </row>
    <row r="6" spans="1:35" ht="60">
      <c r="A6" s="6">
        <v>2</v>
      </c>
      <c r="B6" s="24" t="s">
        <v>74</v>
      </c>
      <c r="C6" s="7" t="s">
        <v>76</v>
      </c>
      <c r="D6" s="19" t="s">
        <v>141</v>
      </c>
      <c r="E6" s="8">
        <v>7</v>
      </c>
      <c r="F6" s="8">
        <v>8</v>
      </c>
      <c r="G6" s="8">
        <v>3</v>
      </c>
      <c r="H6" s="8">
        <v>17</v>
      </c>
      <c r="I6" s="8">
        <v>13</v>
      </c>
      <c r="J6" s="8">
        <v>0</v>
      </c>
      <c r="K6" s="8">
        <v>0</v>
      </c>
      <c r="L6" s="8">
        <v>5</v>
      </c>
      <c r="M6" s="8">
        <v>1</v>
      </c>
      <c r="N6" s="8">
        <v>1</v>
      </c>
      <c r="O6" s="8">
        <v>1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9">
        <f t="shared" si="0"/>
        <v>56</v>
      </c>
    </row>
    <row r="7" spans="1:35" s="17" customFormat="1" ht="75">
      <c r="A7" s="6">
        <v>3</v>
      </c>
      <c r="B7" s="24" t="s">
        <v>74</v>
      </c>
      <c r="C7" s="11" t="s">
        <v>77</v>
      </c>
      <c r="D7" s="20" t="s">
        <v>142</v>
      </c>
      <c r="E7" s="8">
        <v>6</v>
      </c>
      <c r="F7" s="8">
        <v>6</v>
      </c>
      <c r="G7" s="8">
        <v>7</v>
      </c>
      <c r="H7" s="8">
        <v>11</v>
      </c>
      <c r="I7" s="8">
        <v>13</v>
      </c>
      <c r="J7" s="8">
        <v>0</v>
      </c>
      <c r="K7" s="8">
        <v>0</v>
      </c>
      <c r="L7" s="8">
        <v>3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9">
        <f t="shared" si="0"/>
        <v>46</v>
      </c>
    </row>
    <row r="8" spans="1:35" ht="60">
      <c r="A8" s="6">
        <v>4</v>
      </c>
      <c r="B8" s="24" t="s">
        <v>74</v>
      </c>
      <c r="C8" s="11" t="s">
        <v>78</v>
      </c>
      <c r="D8" s="20" t="s">
        <v>143</v>
      </c>
      <c r="E8" s="8">
        <v>7</v>
      </c>
      <c r="F8" s="8">
        <v>10</v>
      </c>
      <c r="G8" s="8">
        <v>5</v>
      </c>
      <c r="H8" s="8">
        <v>9</v>
      </c>
      <c r="I8" s="8">
        <v>13</v>
      </c>
      <c r="J8" s="8">
        <v>5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2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9">
        <f t="shared" si="0"/>
        <v>51</v>
      </c>
    </row>
    <row r="9" spans="1:35" ht="90">
      <c r="A9" s="6">
        <v>5</v>
      </c>
      <c r="B9" s="24" t="s">
        <v>74</v>
      </c>
      <c r="C9" s="7" t="s">
        <v>79</v>
      </c>
      <c r="D9" s="19" t="s">
        <v>144</v>
      </c>
      <c r="E9" s="10">
        <v>6</v>
      </c>
      <c r="F9" s="10">
        <v>9</v>
      </c>
      <c r="G9" s="10">
        <v>9</v>
      </c>
      <c r="H9" s="10">
        <v>13</v>
      </c>
      <c r="I9" s="10">
        <v>19</v>
      </c>
      <c r="J9" s="10">
        <v>0</v>
      </c>
      <c r="K9" s="10">
        <v>0</v>
      </c>
      <c r="L9" s="10">
        <v>2</v>
      </c>
      <c r="M9" s="10">
        <v>2</v>
      </c>
      <c r="N9" s="10">
        <v>2</v>
      </c>
      <c r="O9" s="10">
        <v>2</v>
      </c>
      <c r="P9" s="10">
        <v>0</v>
      </c>
      <c r="Q9" s="10">
        <v>0</v>
      </c>
      <c r="R9" s="10">
        <v>3</v>
      </c>
      <c r="S9" s="10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10">
        <v>1</v>
      </c>
      <c r="AF9" s="8">
        <v>0</v>
      </c>
      <c r="AG9" s="8">
        <v>0</v>
      </c>
      <c r="AH9" s="8">
        <v>0</v>
      </c>
      <c r="AI9" s="9">
        <f t="shared" si="0"/>
        <v>68</v>
      </c>
    </row>
    <row r="10" spans="1:35" ht="45">
      <c r="A10" s="6">
        <v>6</v>
      </c>
      <c r="B10" s="24" t="s">
        <v>74</v>
      </c>
      <c r="C10" s="7" t="s">
        <v>80</v>
      </c>
      <c r="D10" s="19" t="s">
        <v>145</v>
      </c>
      <c r="E10" s="10">
        <v>4</v>
      </c>
      <c r="F10" s="10">
        <v>13</v>
      </c>
      <c r="G10" s="10">
        <v>4</v>
      </c>
      <c r="H10" s="10">
        <v>10</v>
      </c>
      <c r="I10" s="10">
        <v>19</v>
      </c>
      <c r="J10" s="10">
        <v>14</v>
      </c>
      <c r="K10" s="10">
        <v>0</v>
      </c>
      <c r="L10" s="10">
        <v>0</v>
      </c>
      <c r="M10" s="10">
        <v>2</v>
      </c>
      <c r="N10" s="10">
        <v>1</v>
      </c>
      <c r="O10" s="10">
        <v>1</v>
      </c>
      <c r="P10" s="10">
        <v>0</v>
      </c>
      <c r="Q10" s="10">
        <v>0</v>
      </c>
      <c r="R10" s="10">
        <v>4</v>
      </c>
      <c r="S10" s="10">
        <v>0</v>
      </c>
      <c r="T10" s="8">
        <v>0</v>
      </c>
      <c r="U10" s="10">
        <v>4</v>
      </c>
      <c r="V10" s="10">
        <v>0</v>
      </c>
      <c r="W10" s="10">
        <v>0</v>
      </c>
      <c r="X10" s="8">
        <v>0</v>
      </c>
      <c r="Y10" s="8">
        <v>0</v>
      </c>
      <c r="Z10" s="8">
        <v>0</v>
      </c>
      <c r="AA10" s="8">
        <v>0</v>
      </c>
      <c r="AB10" s="10">
        <v>3</v>
      </c>
      <c r="AC10" s="8">
        <v>0</v>
      </c>
      <c r="AD10" s="8">
        <v>0</v>
      </c>
      <c r="AE10" s="10">
        <v>0</v>
      </c>
      <c r="AF10" s="10">
        <v>0</v>
      </c>
      <c r="AG10" s="10">
        <v>0</v>
      </c>
      <c r="AH10" s="10">
        <v>0</v>
      </c>
      <c r="AI10" s="9">
        <f t="shared" si="0"/>
        <v>79</v>
      </c>
    </row>
    <row r="11" spans="1:35" ht="60">
      <c r="A11" s="6">
        <v>7</v>
      </c>
      <c r="B11" s="24" t="s">
        <v>74</v>
      </c>
      <c r="C11" s="7" t="s">
        <v>81</v>
      </c>
      <c r="D11" s="19" t="s">
        <v>146</v>
      </c>
      <c r="E11" s="10">
        <v>9</v>
      </c>
      <c r="F11" s="10">
        <v>15</v>
      </c>
      <c r="G11" s="10">
        <v>10</v>
      </c>
      <c r="H11" s="10">
        <v>30</v>
      </c>
      <c r="I11" s="10">
        <v>8</v>
      </c>
      <c r="J11" s="10">
        <v>0</v>
      </c>
      <c r="K11" s="10">
        <v>0</v>
      </c>
      <c r="L11" s="10">
        <v>8</v>
      </c>
      <c r="M11" s="10">
        <v>1</v>
      </c>
      <c r="N11" s="10">
        <v>5</v>
      </c>
      <c r="O11" s="10">
        <v>4</v>
      </c>
      <c r="P11" s="10">
        <v>0</v>
      </c>
      <c r="Q11" s="10">
        <v>0</v>
      </c>
      <c r="R11" s="10">
        <v>6</v>
      </c>
      <c r="S11" s="10">
        <v>7</v>
      </c>
      <c r="T11" s="8">
        <v>0</v>
      </c>
      <c r="U11" s="10">
        <v>0</v>
      </c>
      <c r="V11" s="10">
        <v>0</v>
      </c>
      <c r="W11" s="10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10">
        <v>0</v>
      </c>
      <c r="AF11" s="10">
        <v>0</v>
      </c>
      <c r="AG11" s="10">
        <v>0</v>
      </c>
      <c r="AH11" s="10">
        <v>0</v>
      </c>
      <c r="AI11" s="9">
        <f t="shared" si="0"/>
        <v>103</v>
      </c>
    </row>
    <row r="12" spans="1:35" ht="75">
      <c r="A12" s="6">
        <v>8</v>
      </c>
      <c r="B12" s="24" t="s">
        <v>74</v>
      </c>
      <c r="C12" s="7" t="s">
        <v>82</v>
      </c>
      <c r="D12" s="19" t="s">
        <v>147</v>
      </c>
      <c r="E12" s="10">
        <v>14</v>
      </c>
      <c r="F12" s="10">
        <v>14</v>
      </c>
      <c r="G12" s="10">
        <v>11</v>
      </c>
      <c r="H12" s="10">
        <v>18</v>
      </c>
      <c r="I12" s="10">
        <v>6</v>
      </c>
      <c r="J12" s="10">
        <v>0</v>
      </c>
      <c r="K12" s="10">
        <v>0</v>
      </c>
      <c r="L12" s="10">
        <v>4</v>
      </c>
      <c r="M12" s="10">
        <v>3</v>
      </c>
      <c r="N12" s="10">
        <v>4</v>
      </c>
      <c r="O12" s="10">
        <v>3</v>
      </c>
      <c r="P12" s="10">
        <v>0</v>
      </c>
      <c r="Q12" s="10">
        <v>0</v>
      </c>
      <c r="R12" s="10">
        <v>6</v>
      </c>
      <c r="S12" s="10">
        <v>0</v>
      </c>
      <c r="T12" s="8">
        <v>0</v>
      </c>
      <c r="U12" s="10">
        <v>0</v>
      </c>
      <c r="V12" s="10">
        <v>0</v>
      </c>
      <c r="W12" s="10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10">
        <v>0</v>
      </c>
      <c r="AF12" s="10">
        <v>0</v>
      </c>
      <c r="AG12" s="10">
        <v>0</v>
      </c>
      <c r="AH12" s="10">
        <v>0</v>
      </c>
      <c r="AI12" s="9">
        <f t="shared" si="0"/>
        <v>83</v>
      </c>
    </row>
    <row r="13" spans="1:35" ht="60">
      <c r="A13" s="6">
        <v>9</v>
      </c>
      <c r="B13" s="24" t="s">
        <v>74</v>
      </c>
      <c r="C13" s="7" t="s">
        <v>83</v>
      </c>
      <c r="D13" s="19" t="s">
        <v>148</v>
      </c>
      <c r="E13" s="10">
        <v>3</v>
      </c>
      <c r="F13" s="10">
        <v>1</v>
      </c>
      <c r="G13" s="10">
        <v>0</v>
      </c>
      <c r="H13" s="10">
        <v>1</v>
      </c>
      <c r="I13" s="10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4</v>
      </c>
      <c r="S13" s="10">
        <v>0</v>
      </c>
      <c r="T13" s="8">
        <v>0</v>
      </c>
      <c r="U13" s="10">
        <v>0</v>
      </c>
      <c r="V13" s="10">
        <v>0</v>
      </c>
      <c r="W13" s="10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10">
        <v>0</v>
      </c>
      <c r="AF13" s="10">
        <v>0</v>
      </c>
      <c r="AG13" s="10">
        <v>0</v>
      </c>
      <c r="AH13" s="10">
        <v>0</v>
      </c>
      <c r="AI13" s="9">
        <f t="shared" si="0"/>
        <v>10</v>
      </c>
    </row>
    <row r="14" spans="1:35" ht="60">
      <c r="A14" s="6">
        <v>10</v>
      </c>
      <c r="B14" s="24" t="s">
        <v>74</v>
      </c>
      <c r="C14" s="7" t="s">
        <v>84</v>
      </c>
      <c r="D14" s="19" t="s">
        <v>149</v>
      </c>
      <c r="E14" s="10">
        <v>4</v>
      </c>
      <c r="F14" s="10">
        <v>6</v>
      </c>
      <c r="G14" s="10">
        <v>8</v>
      </c>
      <c r="H14" s="10">
        <v>15</v>
      </c>
      <c r="I14" s="10">
        <v>24</v>
      </c>
      <c r="J14" s="10">
        <v>0</v>
      </c>
      <c r="K14" s="10">
        <v>0</v>
      </c>
      <c r="L14" s="10">
        <v>6</v>
      </c>
      <c r="M14" s="10">
        <v>3</v>
      </c>
      <c r="N14" s="10">
        <v>2</v>
      </c>
      <c r="O14" s="10">
        <v>3</v>
      </c>
      <c r="P14" s="10">
        <v>0</v>
      </c>
      <c r="Q14" s="10">
        <v>0</v>
      </c>
      <c r="R14" s="10">
        <v>4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8">
        <v>0</v>
      </c>
      <c r="Y14" s="8">
        <v>0</v>
      </c>
      <c r="Z14" s="8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2</v>
      </c>
      <c r="AG14" s="10">
        <v>0</v>
      </c>
      <c r="AH14" s="10">
        <v>0</v>
      </c>
      <c r="AI14" s="9">
        <f t="shared" si="0"/>
        <v>77</v>
      </c>
    </row>
    <row r="15" spans="1:35" ht="60">
      <c r="A15" s="6">
        <v>11</v>
      </c>
      <c r="B15" s="24" t="s">
        <v>74</v>
      </c>
      <c r="C15" s="7" t="s">
        <v>85</v>
      </c>
      <c r="D15" s="19" t="s">
        <v>150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19</v>
      </c>
      <c r="AH15" s="10">
        <v>0</v>
      </c>
      <c r="AI15" s="9">
        <f t="shared" si="0"/>
        <v>19</v>
      </c>
    </row>
    <row r="16" spans="1:35" ht="45">
      <c r="A16" s="6">
        <v>12</v>
      </c>
      <c r="B16" s="24" t="s">
        <v>74</v>
      </c>
      <c r="C16" s="7" t="s">
        <v>86</v>
      </c>
      <c r="D16" s="19" t="s">
        <v>151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6">
        <v>28</v>
      </c>
      <c r="AH16" s="10">
        <v>0</v>
      </c>
      <c r="AI16" s="9">
        <f t="shared" si="0"/>
        <v>28</v>
      </c>
    </row>
    <row r="17" spans="1:35" ht="18.75">
      <c r="A17" s="33" t="s">
        <v>33</v>
      </c>
      <c r="B17" s="34"/>
      <c r="C17" s="35"/>
      <c r="D17" s="23"/>
      <c r="E17" s="6">
        <f t="shared" ref="E17:AH17" si="1">SUM(E5:E16)</f>
        <v>63</v>
      </c>
      <c r="F17" s="6">
        <f t="shared" si="1"/>
        <v>88</v>
      </c>
      <c r="G17" s="6">
        <f t="shared" si="1"/>
        <v>59</v>
      </c>
      <c r="H17" s="6">
        <f t="shared" si="1"/>
        <v>128</v>
      </c>
      <c r="I17" s="6">
        <f t="shared" si="1"/>
        <v>126</v>
      </c>
      <c r="J17" s="6">
        <f t="shared" si="1"/>
        <v>22</v>
      </c>
      <c r="K17" s="6">
        <f t="shared" si="1"/>
        <v>0</v>
      </c>
      <c r="L17" s="6">
        <f t="shared" si="1"/>
        <v>28</v>
      </c>
      <c r="M17" s="6">
        <f t="shared" si="1"/>
        <v>14</v>
      </c>
      <c r="N17" s="6">
        <f t="shared" si="1"/>
        <v>16</v>
      </c>
      <c r="O17" s="6">
        <f t="shared" si="1"/>
        <v>15</v>
      </c>
      <c r="P17" s="6">
        <f t="shared" si="1"/>
        <v>0</v>
      </c>
      <c r="Q17" s="6">
        <f t="shared" si="1"/>
        <v>0</v>
      </c>
      <c r="R17" s="6">
        <f t="shared" si="1"/>
        <v>37</v>
      </c>
      <c r="S17" s="6">
        <f t="shared" si="1"/>
        <v>10</v>
      </c>
      <c r="T17" s="6">
        <f t="shared" si="1"/>
        <v>0</v>
      </c>
      <c r="U17" s="6">
        <f t="shared" si="1"/>
        <v>4</v>
      </c>
      <c r="V17" s="6">
        <f t="shared" si="1"/>
        <v>0</v>
      </c>
      <c r="W17" s="6">
        <f t="shared" si="1"/>
        <v>0</v>
      </c>
      <c r="X17" s="6">
        <f t="shared" si="1"/>
        <v>0</v>
      </c>
      <c r="Y17" s="6">
        <f t="shared" si="1"/>
        <v>0</v>
      </c>
      <c r="Z17" s="6">
        <f t="shared" si="1"/>
        <v>0</v>
      </c>
      <c r="AA17" s="6">
        <f t="shared" si="1"/>
        <v>0</v>
      </c>
      <c r="AB17" s="6">
        <f t="shared" si="1"/>
        <v>3</v>
      </c>
      <c r="AC17" s="6">
        <f t="shared" si="1"/>
        <v>0</v>
      </c>
      <c r="AD17" s="6">
        <f t="shared" si="1"/>
        <v>0</v>
      </c>
      <c r="AE17" s="6">
        <f t="shared" si="1"/>
        <v>1</v>
      </c>
      <c r="AF17" s="6">
        <f t="shared" si="1"/>
        <v>2</v>
      </c>
      <c r="AG17" s="6">
        <f t="shared" si="1"/>
        <v>47</v>
      </c>
      <c r="AH17" s="6">
        <f t="shared" si="1"/>
        <v>0</v>
      </c>
      <c r="AI17" s="8">
        <f t="shared" si="0"/>
        <v>663</v>
      </c>
    </row>
  </sheetData>
  <mergeCells count="6">
    <mergeCell ref="AI3:AI4"/>
    <mergeCell ref="A17:C17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3:AI15"/>
  <sheetViews>
    <sheetView zoomScale="70" zoomScaleNormal="70" workbookViewId="0">
      <selection activeCell="AI5" sqref="AI5:AI14"/>
    </sheetView>
  </sheetViews>
  <sheetFormatPr defaultRowHeight="15"/>
  <cols>
    <col min="1" max="1" width="9.140625" style="4"/>
    <col min="2" max="2" width="6.42578125" style="25" customWidth="1"/>
    <col min="3" max="3" width="5.5703125" style="26" customWidth="1"/>
    <col min="4" max="4" width="31.28515625" style="18" customWidth="1"/>
    <col min="5" max="25" width="9.140625" style="4"/>
    <col min="26" max="26" width="12" style="4" customWidth="1"/>
    <col min="27" max="32" width="9.140625" style="4"/>
    <col min="33" max="33" width="10" style="4" customWidth="1"/>
    <col min="34" max="34" width="12.140625" style="4" customWidth="1"/>
    <col min="35" max="16384" width="9.140625" style="4"/>
  </cols>
  <sheetData>
    <row r="3" spans="1:35" ht="29.25" customHeight="1">
      <c r="A3" s="27" t="s">
        <v>0</v>
      </c>
      <c r="B3" s="28" t="s">
        <v>1</v>
      </c>
      <c r="C3" s="30" t="s">
        <v>2</v>
      </c>
      <c r="D3" s="36" t="s">
        <v>105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3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31" t="s">
        <v>33</v>
      </c>
    </row>
    <row r="4" spans="1:35" ht="51" customHeight="1">
      <c r="A4" s="27"/>
      <c r="B4" s="29"/>
      <c r="C4" s="30"/>
      <c r="D4" s="37"/>
      <c r="E4" s="5" t="s">
        <v>34</v>
      </c>
      <c r="F4" s="5" t="s">
        <v>34</v>
      </c>
      <c r="G4" s="5" t="s">
        <v>34</v>
      </c>
      <c r="H4" s="5" t="s">
        <v>34</v>
      </c>
      <c r="I4" s="5" t="s">
        <v>34</v>
      </c>
      <c r="J4" s="5" t="s">
        <v>34</v>
      </c>
      <c r="K4" s="5" t="s">
        <v>34</v>
      </c>
      <c r="L4" s="5" t="s">
        <v>34</v>
      </c>
      <c r="M4" s="5" t="s">
        <v>34</v>
      </c>
      <c r="N4" s="5" t="s">
        <v>34</v>
      </c>
      <c r="O4" s="5" t="s">
        <v>34</v>
      </c>
      <c r="P4" s="5" t="s">
        <v>34</v>
      </c>
      <c r="Q4" s="5" t="s">
        <v>34</v>
      </c>
      <c r="R4" s="5" t="s">
        <v>34</v>
      </c>
      <c r="S4" s="5" t="s">
        <v>34</v>
      </c>
      <c r="T4" s="5" t="s">
        <v>34</v>
      </c>
      <c r="U4" s="5" t="s">
        <v>34</v>
      </c>
      <c r="V4" s="5" t="s">
        <v>34</v>
      </c>
      <c r="W4" s="5" t="s">
        <v>34</v>
      </c>
      <c r="X4" s="5" t="s">
        <v>34</v>
      </c>
      <c r="Y4" s="5" t="s">
        <v>34</v>
      </c>
      <c r="Z4" s="5" t="s">
        <v>34</v>
      </c>
      <c r="AA4" s="5" t="s">
        <v>34</v>
      </c>
      <c r="AB4" s="5" t="s">
        <v>34</v>
      </c>
      <c r="AC4" s="5" t="s">
        <v>34</v>
      </c>
      <c r="AD4" s="5" t="s">
        <v>34</v>
      </c>
      <c r="AE4" s="5" t="s">
        <v>34</v>
      </c>
      <c r="AF4" s="5" t="s">
        <v>34</v>
      </c>
      <c r="AG4" s="5" t="s">
        <v>34</v>
      </c>
      <c r="AH4" s="5" t="s">
        <v>34</v>
      </c>
      <c r="AI4" s="32"/>
    </row>
    <row r="5" spans="1:35" ht="60">
      <c r="A5" s="6">
        <v>1</v>
      </c>
      <c r="B5" s="24" t="s">
        <v>87</v>
      </c>
      <c r="C5" s="7" t="s">
        <v>88</v>
      </c>
      <c r="D5" s="19" t="s">
        <v>152</v>
      </c>
      <c r="E5" s="8">
        <v>0</v>
      </c>
      <c r="F5" s="8">
        <v>0</v>
      </c>
      <c r="G5" s="8">
        <v>1</v>
      </c>
      <c r="H5" s="8">
        <v>10</v>
      </c>
      <c r="I5" s="8">
        <v>9</v>
      </c>
      <c r="J5" s="8">
        <v>9</v>
      </c>
      <c r="K5" s="8">
        <v>0</v>
      </c>
      <c r="L5" s="8">
        <v>1</v>
      </c>
      <c r="M5" s="8">
        <v>0</v>
      </c>
      <c r="N5" s="8">
        <v>0</v>
      </c>
      <c r="O5" s="8">
        <v>1</v>
      </c>
      <c r="P5" s="8">
        <v>0</v>
      </c>
      <c r="Q5" s="8">
        <v>0</v>
      </c>
      <c r="R5" s="8">
        <v>2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9">
        <f t="shared" ref="AI5:AI15" si="0">SUM(E5:AH5)</f>
        <v>33</v>
      </c>
    </row>
    <row r="6" spans="1:35" ht="75">
      <c r="A6" s="6">
        <v>2</v>
      </c>
      <c r="B6" s="24" t="s">
        <v>87</v>
      </c>
      <c r="C6" s="7" t="s">
        <v>89</v>
      </c>
      <c r="D6" s="19" t="s">
        <v>153</v>
      </c>
      <c r="E6" s="8">
        <v>4</v>
      </c>
      <c r="F6" s="8">
        <v>1</v>
      </c>
      <c r="G6" s="8">
        <v>1</v>
      </c>
      <c r="H6" s="8">
        <v>8</v>
      </c>
      <c r="I6" s="8">
        <v>9</v>
      </c>
      <c r="J6" s="8">
        <v>3</v>
      </c>
      <c r="K6" s="8">
        <v>0</v>
      </c>
      <c r="L6" s="8">
        <v>1</v>
      </c>
      <c r="M6" s="8">
        <v>0</v>
      </c>
      <c r="N6" s="8">
        <v>1</v>
      </c>
      <c r="O6" s="8">
        <v>2</v>
      </c>
      <c r="P6" s="8">
        <v>0</v>
      </c>
      <c r="Q6" s="8">
        <v>0</v>
      </c>
      <c r="R6" s="8">
        <v>1</v>
      </c>
      <c r="S6" s="8">
        <v>3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9">
        <f t="shared" si="0"/>
        <v>34</v>
      </c>
    </row>
    <row r="7" spans="1:35" ht="75">
      <c r="A7" s="6">
        <v>3</v>
      </c>
      <c r="B7" s="24" t="s">
        <v>87</v>
      </c>
      <c r="C7" s="7" t="s">
        <v>90</v>
      </c>
      <c r="D7" s="19" t="s">
        <v>154</v>
      </c>
      <c r="E7" s="10">
        <v>10</v>
      </c>
      <c r="F7" s="10">
        <v>10</v>
      </c>
      <c r="G7" s="10">
        <v>3</v>
      </c>
      <c r="H7" s="10">
        <v>16</v>
      </c>
      <c r="I7" s="10">
        <v>23</v>
      </c>
      <c r="J7" s="10">
        <v>0</v>
      </c>
      <c r="K7" s="10">
        <v>0</v>
      </c>
      <c r="L7" s="10">
        <v>3</v>
      </c>
      <c r="M7" s="10">
        <v>0</v>
      </c>
      <c r="N7" s="10">
        <v>1</v>
      </c>
      <c r="O7" s="10">
        <v>3</v>
      </c>
      <c r="P7" s="10">
        <v>0</v>
      </c>
      <c r="Q7" s="10">
        <v>0</v>
      </c>
      <c r="R7" s="10">
        <v>4</v>
      </c>
      <c r="S7" s="10">
        <v>2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9">
        <f t="shared" si="0"/>
        <v>75</v>
      </c>
    </row>
    <row r="8" spans="1:35" ht="75">
      <c r="A8" s="6">
        <v>4</v>
      </c>
      <c r="B8" s="24" t="s">
        <v>87</v>
      </c>
      <c r="C8" s="7" t="s">
        <v>91</v>
      </c>
      <c r="D8" s="19" t="s">
        <v>155</v>
      </c>
      <c r="E8" s="10">
        <v>11</v>
      </c>
      <c r="F8" s="10">
        <v>6</v>
      </c>
      <c r="G8" s="10">
        <v>5</v>
      </c>
      <c r="H8" s="10">
        <v>12</v>
      </c>
      <c r="I8" s="10">
        <v>16</v>
      </c>
      <c r="J8" s="10">
        <v>0</v>
      </c>
      <c r="K8" s="10">
        <v>0</v>
      </c>
      <c r="L8" s="10">
        <v>0</v>
      </c>
      <c r="M8" s="10">
        <v>2</v>
      </c>
      <c r="N8" s="10">
        <v>2</v>
      </c>
      <c r="O8" s="10">
        <v>2</v>
      </c>
      <c r="P8" s="10">
        <v>0</v>
      </c>
      <c r="Q8" s="10">
        <v>0</v>
      </c>
      <c r="R8" s="10">
        <v>0</v>
      </c>
      <c r="S8" s="10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9">
        <f t="shared" si="0"/>
        <v>56</v>
      </c>
    </row>
    <row r="9" spans="1:35" ht="45">
      <c r="A9" s="6">
        <v>5</v>
      </c>
      <c r="B9" s="24" t="s">
        <v>87</v>
      </c>
      <c r="C9" s="7" t="s">
        <v>92</v>
      </c>
      <c r="D9" s="19" t="s">
        <v>156</v>
      </c>
      <c r="E9" s="10">
        <v>5</v>
      </c>
      <c r="F9" s="10">
        <v>6</v>
      </c>
      <c r="G9" s="10">
        <v>0</v>
      </c>
      <c r="H9" s="10">
        <v>17</v>
      </c>
      <c r="I9" s="10">
        <v>19</v>
      </c>
      <c r="J9" s="10">
        <v>0</v>
      </c>
      <c r="K9" s="10">
        <v>0</v>
      </c>
      <c r="L9" s="10">
        <v>3</v>
      </c>
      <c r="M9" s="10">
        <v>2</v>
      </c>
      <c r="N9" s="10">
        <v>2</v>
      </c>
      <c r="O9" s="10">
        <v>1</v>
      </c>
      <c r="P9" s="10">
        <v>0</v>
      </c>
      <c r="Q9" s="10">
        <v>0</v>
      </c>
      <c r="R9" s="10">
        <v>2</v>
      </c>
      <c r="S9" s="10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10">
        <v>0</v>
      </c>
      <c r="AF9" s="8">
        <v>0</v>
      </c>
      <c r="AG9" s="8">
        <v>0</v>
      </c>
      <c r="AH9" s="8">
        <v>0</v>
      </c>
      <c r="AI9" s="9">
        <f t="shared" si="0"/>
        <v>57</v>
      </c>
    </row>
    <row r="10" spans="1:35" ht="60">
      <c r="A10" s="6">
        <v>6</v>
      </c>
      <c r="B10" s="24" t="s">
        <v>87</v>
      </c>
      <c r="C10" s="7" t="s">
        <v>93</v>
      </c>
      <c r="D10" s="19" t="s">
        <v>157</v>
      </c>
      <c r="E10" s="10">
        <v>7</v>
      </c>
      <c r="F10" s="10">
        <v>12</v>
      </c>
      <c r="G10" s="10">
        <v>11</v>
      </c>
      <c r="H10" s="10">
        <v>7</v>
      </c>
      <c r="I10" s="10">
        <v>23</v>
      </c>
      <c r="J10" s="10">
        <v>22</v>
      </c>
      <c r="K10" s="10">
        <v>0</v>
      </c>
      <c r="L10" s="10">
        <v>4</v>
      </c>
      <c r="M10" s="10">
        <v>1</v>
      </c>
      <c r="N10" s="10">
        <v>0</v>
      </c>
      <c r="O10" s="10">
        <v>5</v>
      </c>
      <c r="P10" s="10">
        <v>0</v>
      </c>
      <c r="Q10" s="10">
        <v>0</v>
      </c>
      <c r="R10" s="10">
        <v>0</v>
      </c>
      <c r="S10" s="10">
        <v>0</v>
      </c>
      <c r="T10" s="8">
        <v>0</v>
      </c>
      <c r="U10" s="10">
        <v>0</v>
      </c>
      <c r="V10" s="10">
        <v>0</v>
      </c>
      <c r="W10" s="10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10">
        <v>0</v>
      </c>
      <c r="AF10" s="10">
        <v>0</v>
      </c>
      <c r="AG10" s="8">
        <v>0</v>
      </c>
      <c r="AH10" s="8">
        <v>0</v>
      </c>
      <c r="AI10" s="9">
        <f t="shared" si="0"/>
        <v>92</v>
      </c>
    </row>
    <row r="11" spans="1:35" ht="60">
      <c r="A11" s="6">
        <v>7</v>
      </c>
      <c r="B11" s="24" t="s">
        <v>87</v>
      </c>
      <c r="C11" s="7" t="s">
        <v>94</v>
      </c>
      <c r="D11" s="19" t="s">
        <v>158</v>
      </c>
      <c r="E11" s="10">
        <v>3</v>
      </c>
      <c r="F11" s="10">
        <v>5</v>
      </c>
      <c r="G11" s="10">
        <v>1</v>
      </c>
      <c r="H11" s="10">
        <v>6</v>
      </c>
      <c r="I11" s="10">
        <v>8</v>
      </c>
      <c r="J11" s="10">
        <v>0</v>
      </c>
      <c r="K11" s="10">
        <v>0</v>
      </c>
      <c r="L11" s="10">
        <v>3</v>
      </c>
      <c r="M11" s="10">
        <v>0</v>
      </c>
      <c r="N11" s="10">
        <v>1</v>
      </c>
      <c r="O11" s="10">
        <v>2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1</v>
      </c>
      <c r="X11" s="8">
        <v>0</v>
      </c>
      <c r="Y11" s="8">
        <v>0</v>
      </c>
      <c r="Z11" s="8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9">
        <f t="shared" si="0"/>
        <v>30</v>
      </c>
    </row>
    <row r="12" spans="1:35" ht="90">
      <c r="A12" s="6">
        <v>8</v>
      </c>
      <c r="B12" s="24" t="s">
        <v>87</v>
      </c>
      <c r="C12" s="7" t="s">
        <v>95</v>
      </c>
      <c r="D12" s="19" t="s">
        <v>159</v>
      </c>
      <c r="E12" s="10">
        <v>7</v>
      </c>
      <c r="F12" s="10">
        <v>5</v>
      </c>
      <c r="G12" s="10">
        <v>4</v>
      </c>
      <c r="H12" s="10">
        <v>10</v>
      </c>
      <c r="I12" s="10">
        <v>16</v>
      </c>
      <c r="J12" s="10">
        <v>6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8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8">
        <v>0</v>
      </c>
      <c r="Y12" s="8">
        <v>0</v>
      </c>
      <c r="Z12" s="10">
        <v>4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9">
        <f t="shared" si="0"/>
        <v>60</v>
      </c>
    </row>
    <row r="13" spans="1:35" ht="60">
      <c r="A13" s="6">
        <v>9</v>
      </c>
      <c r="B13" s="24" t="s">
        <v>87</v>
      </c>
      <c r="C13" s="7" t="s">
        <v>96</v>
      </c>
      <c r="D13" s="19" t="s">
        <v>160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51</v>
      </c>
      <c r="AH13" s="10">
        <v>0</v>
      </c>
      <c r="AI13" s="9">
        <f t="shared" si="0"/>
        <v>51</v>
      </c>
    </row>
    <row r="14" spans="1:35" ht="30">
      <c r="A14" s="6">
        <v>10</v>
      </c>
      <c r="B14" s="24" t="s">
        <v>87</v>
      </c>
      <c r="C14" s="7" t="s">
        <v>97</v>
      </c>
      <c r="D14" s="19" t="s">
        <v>161</v>
      </c>
      <c r="E14" s="6">
        <v>8</v>
      </c>
      <c r="F14" s="6">
        <v>0</v>
      </c>
      <c r="G14" s="6">
        <v>7</v>
      </c>
      <c r="H14" s="6">
        <v>24</v>
      </c>
      <c r="I14" s="6">
        <v>11</v>
      </c>
      <c r="J14" s="6">
        <v>4</v>
      </c>
      <c r="K14" s="6">
        <v>0</v>
      </c>
      <c r="L14" s="6">
        <v>1</v>
      </c>
      <c r="M14" s="6">
        <v>0</v>
      </c>
      <c r="N14" s="6">
        <v>2</v>
      </c>
      <c r="O14" s="6">
        <v>5</v>
      </c>
      <c r="P14" s="6">
        <v>0</v>
      </c>
      <c r="Q14" s="6">
        <v>0</v>
      </c>
      <c r="R14" s="6">
        <v>3</v>
      </c>
      <c r="S14" s="6">
        <v>2</v>
      </c>
      <c r="T14" s="10">
        <v>0</v>
      </c>
      <c r="U14" s="6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9">
        <f t="shared" si="0"/>
        <v>67</v>
      </c>
    </row>
    <row r="15" spans="1:35" ht="18.75">
      <c r="A15" s="33" t="s">
        <v>33</v>
      </c>
      <c r="B15" s="34"/>
      <c r="C15" s="35"/>
      <c r="D15" s="23"/>
      <c r="E15" s="6">
        <f t="shared" ref="E15:AH15" si="1">SUM(E5:E14)</f>
        <v>55</v>
      </c>
      <c r="F15" s="6">
        <f t="shared" si="1"/>
        <v>45</v>
      </c>
      <c r="G15" s="6">
        <f t="shared" si="1"/>
        <v>33</v>
      </c>
      <c r="H15" s="6">
        <f t="shared" si="1"/>
        <v>110</v>
      </c>
      <c r="I15" s="6">
        <f t="shared" si="1"/>
        <v>134</v>
      </c>
      <c r="J15" s="6">
        <f t="shared" si="1"/>
        <v>44</v>
      </c>
      <c r="K15" s="6">
        <f t="shared" si="1"/>
        <v>0</v>
      </c>
      <c r="L15" s="6">
        <f t="shared" si="1"/>
        <v>16</v>
      </c>
      <c r="M15" s="6">
        <f t="shared" si="1"/>
        <v>5</v>
      </c>
      <c r="N15" s="6">
        <f t="shared" si="1"/>
        <v>9</v>
      </c>
      <c r="O15" s="6">
        <f t="shared" si="1"/>
        <v>21</v>
      </c>
      <c r="P15" s="6">
        <f t="shared" si="1"/>
        <v>0</v>
      </c>
      <c r="Q15" s="6">
        <f t="shared" si="1"/>
        <v>0</v>
      </c>
      <c r="R15" s="6">
        <f t="shared" si="1"/>
        <v>20</v>
      </c>
      <c r="S15" s="6">
        <f t="shared" si="1"/>
        <v>7</v>
      </c>
      <c r="T15" s="6">
        <f t="shared" si="1"/>
        <v>0</v>
      </c>
      <c r="U15" s="6">
        <f t="shared" si="1"/>
        <v>0</v>
      </c>
      <c r="V15" s="6">
        <f t="shared" si="1"/>
        <v>0</v>
      </c>
      <c r="W15" s="6">
        <f t="shared" si="1"/>
        <v>1</v>
      </c>
      <c r="X15" s="6">
        <f t="shared" si="1"/>
        <v>0</v>
      </c>
      <c r="Y15" s="6">
        <f t="shared" si="1"/>
        <v>0</v>
      </c>
      <c r="Z15" s="6">
        <f t="shared" si="1"/>
        <v>4</v>
      </c>
      <c r="AA15" s="6">
        <f t="shared" si="1"/>
        <v>0</v>
      </c>
      <c r="AB15" s="6">
        <f t="shared" si="1"/>
        <v>0</v>
      </c>
      <c r="AC15" s="6">
        <f t="shared" si="1"/>
        <v>0</v>
      </c>
      <c r="AD15" s="6">
        <f t="shared" si="1"/>
        <v>0</v>
      </c>
      <c r="AE15" s="6">
        <f t="shared" si="1"/>
        <v>0</v>
      </c>
      <c r="AF15" s="6">
        <f t="shared" si="1"/>
        <v>0</v>
      </c>
      <c r="AG15" s="6">
        <f t="shared" si="1"/>
        <v>51</v>
      </c>
      <c r="AH15" s="6">
        <f t="shared" si="1"/>
        <v>0</v>
      </c>
      <c r="AI15" s="8">
        <f t="shared" si="0"/>
        <v>555</v>
      </c>
    </row>
  </sheetData>
  <mergeCells count="6">
    <mergeCell ref="AI3:AI4"/>
    <mergeCell ref="A15:C15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3:AI11"/>
  <sheetViews>
    <sheetView zoomScale="70" zoomScaleNormal="70" workbookViewId="0">
      <selection activeCell="M19" sqref="M19"/>
    </sheetView>
  </sheetViews>
  <sheetFormatPr defaultRowHeight="15"/>
  <cols>
    <col min="1" max="1" width="9.140625" style="4"/>
    <col min="2" max="2" width="6.42578125" style="25" customWidth="1"/>
    <col min="3" max="3" width="7.85546875" style="26" customWidth="1"/>
    <col min="4" max="4" width="31.28515625" style="18" customWidth="1"/>
    <col min="5" max="25" width="9.140625" style="4"/>
    <col min="26" max="26" width="12" style="4" customWidth="1"/>
    <col min="27" max="32" width="9.140625" style="4"/>
    <col min="33" max="33" width="10" style="4" customWidth="1"/>
    <col min="34" max="34" width="12.140625" style="4" customWidth="1"/>
    <col min="35" max="16384" width="9.140625" style="4"/>
  </cols>
  <sheetData>
    <row r="3" spans="1:35" ht="29.25" customHeight="1">
      <c r="A3" s="27" t="s">
        <v>0</v>
      </c>
      <c r="B3" s="28" t="s">
        <v>1</v>
      </c>
      <c r="C3" s="30" t="s">
        <v>2</v>
      </c>
      <c r="D3" s="36" t="s">
        <v>105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3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31" t="s">
        <v>33</v>
      </c>
    </row>
    <row r="4" spans="1:35" ht="51" customHeight="1">
      <c r="A4" s="27"/>
      <c r="B4" s="29"/>
      <c r="C4" s="30"/>
      <c r="D4" s="37"/>
      <c r="E4" s="5" t="s">
        <v>34</v>
      </c>
      <c r="F4" s="5" t="s">
        <v>34</v>
      </c>
      <c r="G4" s="5" t="s">
        <v>34</v>
      </c>
      <c r="H4" s="5" t="s">
        <v>34</v>
      </c>
      <c r="I4" s="5" t="s">
        <v>34</v>
      </c>
      <c r="J4" s="5" t="s">
        <v>34</v>
      </c>
      <c r="K4" s="5" t="s">
        <v>34</v>
      </c>
      <c r="L4" s="5" t="s">
        <v>34</v>
      </c>
      <c r="M4" s="5" t="s">
        <v>34</v>
      </c>
      <c r="N4" s="5" t="s">
        <v>34</v>
      </c>
      <c r="O4" s="5" t="s">
        <v>34</v>
      </c>
      <c r="P4" s="5" t="s">
        <v>34</v>
      </c>
      <c r="Q4" s="5" t="s">
        <v>34</v>
      </c>
      <c r="R4" s="5" t="s">
        <v>34</v>
      </c>
      <c r="S4" s="5" t="s">
        <v>34</v>
      </c>
      <c r="T4" s="5" t="s">
        <v>34</v>
      </c>
      <c r="U4" s="5" t="s">
        <v>34</v>
      </c>
      <c r="V4" s="5" t="s">
        <v>34</v>
      </c>
      <c r="W4" s="5" t="s">
        <v>34</v>
      </c>
      <c r="X4" s="5" t="s">
        <v>34</v>
      </c>
      <c r="Y4" s="5" t="s">
        <v>34</v>
      </c>
      <c r="Z4" s="5" t="s">
        <v>34</v>
      </c>
      <c r="AA4" s="5" t="s">
        <v>34</v>
      </c>
      <c r="AB4" s="5" t="s">
        <v>34</v>
      </c>
      <c r="AC4" s="5" t="s">
        <v>34</v>
      </c>
      <c r="AD4" s="5" t="s">
        <v>34</v>
      </c>
      <c r="AE4" s="5" t="s">
        <v>34</v>
      </c>
      <c r="AF4" s="5" t="s">
        <v>34</v>
      </c>
      <c r="AG4" s="5" t="s">
        <v>34</v>
      </c>
      <c r="AH4" s="5" t="s">
        <v>34</v>
      </c>
      <c r="AI4" s="32"/>
    </row>
    <row r="5" spans="1:35" ht="45">
      <c r="A5" s="6">
        <v>1</v>
      </c>
      <c r="B5" s="24" t="s">
        <v>98</v>
      </c>
      <c r="C5" s="11" t="s">
        <v>99</v>
      </c>
      <c r="D5" s="20" t="s">
        <v>162</v>
      </c>
      <c r="E5" s="8">
        <v>2</v>
      </c>
      <c r="F5" s="8">
        <v>1</v>
      </c>
      <c r="G5" s="8">
        <v>2</v>
      </c>
      <c r="H5" s="8">
        <v>10</v>
      </c>
      <c r="I5" s="8">
        <v>17</v>
      </c>
      <c r="J5" s="8">
        <v>0</v>
      </c>
      <c r="K5" s="8">
        <v>0</v>
      </c>
      <c r="L5" s="8">
        <v>3</v>
      </c>
      <c r="M5" s="8">
        <v>1</v>
      </c>
      <c r="N5" s="8">
        <v>2</v>
      </c>
      <c r="O5" s="8">
        <v>2</v>
      </c>
      <c r="P5" s="8">
        <v>0</v>
      </c>
      <c r="Q5" s="8">
        <v>0</v>
      </c>
      <c r="R5" s="8">
        <v>1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1</v>
      </c>
      <c r="AF5" s="8">
        <v>2</v>
      </c>
      <c r="AG5" s="8">
        <v>0</v>
      </c>
      <c r="AH5" s="8">
        <v>0</v>
      </c>
      <c r="AI5" s="9">
        <f t="shared" ref="AI5:AI11" si="0">SUM(E5:AH5)</f>
        <v>44</v>
      </c>
    </row>
    <row r="6" spans="1:35" ht="60">
      <c r="A6" s="6">
        <v>2</v>
      </c>
      <c r="B6" s="24" t="s">
        <v>98</v>
      </c>
      <c r="C6" s="11" t="s">
        <v>100</v>
      </c>
      <c r="D6" s="20" t="s">
        <v>163</v>
      </c>
      <c r="E6" s="8">
        <v>10</v>
      </c>
      <c r="F6" s="8">
        <v>6</v>
      </c>
      <c r="G6" s="8">
        <v>7</v>
      </c>
      <c r="H6" s="8">
        <v>15</v>
      </c>
      <c r="I6" s="8">
        <v>11</v>
      </c>
      <c r="J6" s="8">
        <v>7</v>
      </c>
      <c r="K6" s="8">
        <v>2</v>
      </c>
      <c r="L6" s="8">
        <v>8</v>
      </c>
      <c r="M6" s="8">
        <v>3</v>
      </c>
      <c r="N6" s="8">
        <v>4</v>
      </c>
      <c r="O6" s="8">
        <v>9</v>
      </c>
      <c r="P6" s="8">
        <v>1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1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9">
        <f t="shared" si="0"/>
        <v>84</v>
      </c>
    </row>
    <row r="7" spans="1:35" ht="30">
      <c r="A7" s="6">
        <v>3</v>
      </c>
      <c r="B7" s="24" t="s">
        <v>98</v>
      </c>
      <c r="C7" s="7" t="s">
        <v>101</v>
      </c>
      <c r="D7" s="19" t="s">
        <v>164</v>
      </c>
      <c r="E7" s="8">
        <v>4</v>
      </c>
      <c r="F7" s="8">
        <v>4</v>
      </c>
      <c r="G7" s="8">
        <v>8</v>
      </c>
      <c r="H7" s="8">
        <v>12</v>
      </c>
      <c r="I7" s="8">
        <v>15</v>
      </c>
      <c r="J7" s="8">
        <v>0</v>
      </c>
      <c r="K7" s="8">
        <v>0</v>
      </c>
      <c r="L7" s="8">
        <v>1</v>
      </c>
      <c r="M7" s="8">
        <v>2</v>
      </c>
      <c r="N7" s="8">
        <v>1</v>
      </c>
      <c r="O7" s="8">
        <v>2</v>
      </c>
      <c r="P7" s="8">
        <v>0</v>
      </c>
      <c r="Q7" s="8">
        <v>0</v>
      </c>
      <c r="R7" s="8">
        <v>3</v>
      </c>
      <c r="S7" s="8">
        <v>2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9">
        <f t="shared" si="0"/>
        <v>54</v>
      </c>
    </row>
    <row r="8" spans="1:35" ht="45">
      <c r="A8" s="6">
        <v>4</v>
      </c>
      <c r="B8" s="24" t="s">
        <v>98</v>
      </c>
      <c r="C8" s="11" t="s">
        <v>102</v>
      </c>
      <c r="D8" s="20" t="s">
        <v>165</v>
      </c>
      <c r="E8" s="8">
        <v>9</v>
      </c>
      <c r="F8" s="8">
        <v>8</v>
      </c>
      <c r="G8" s="8">
        <v>8</v>
      </c>
      <c r="H8" s="8">
        <v>14</v>
      </c>
      <c r="I8" s="8">
        <v>15</v>
      </c>
      <c r="J8" s="8">
        <v>0</v>
      </c>
      <c r="K8" s="8">
        <v>0</v>
      </c>
      <c r="L8" s="8">
        <v>4</v>
      </c>
      <c r="M8" s="8">
        <v>2</v>
      </c>
      <c r="N8" s="8">
        <v>3</v>
      </c>
      <c r="O8" s="8">
        <v>3</v>
      </c>
      <c r="P8" s="8">
        <v>0</v>
      </c>
      <c r="Q8" s="8">
        <v>0</v>
      </c>
      <c r="R8" s="8">
        <v>8</v>
      </c>
      <c r="S8" s="8">
        <v>5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1</v>
      </c>
      <c r="AF8" s="8">
        <v>2</v>
      </c>
      <c r="AG8" s="8">
        <v>0</v>
      </c>
      <c r="AH8" s="8">
        <v>0</v>
      </c>
      <c r="AI8" s="9">
        <f t="shared" si="0"/>
        <v>82</v>
      </c>
    </row>
    <row r="9" spans="1:35" ht="60">
      <c r="A9" s="6">
        <v>5</v>
      </c>
      <c r="B9" s="24" t="s">
        <v>98</v>
      </c>
      <c r="C9" s="12" t="s">
        <v>103</v>
      </c>
      <c r="D9" s="19" t="s">
        <v>166</v>
      </c>
      <c r="E9" s="8">
        <v>19</v>
      </c>
      <c r="F9" s="8">
        <v>26</v>
      </c>
      <c r="G9" s="8">
        <v>30</v>
      </c>
      <c r="H9" s="8">
        <v>30</v>
      </c>
      <c r="I9" s="8">
        <v>58</v>
      </c>
      <c r="J9" s="8">
        <v>9</v>
      </c>
      <c r="K9" s="8">
        <v>0</v>
      </c>
      <c r="L9" s="8">
        <v>8</v>
      </c>
      <c r="M9" s="8">
        <v>4</v>
      </c>
      <c r="N9" s="8">
        <v>7</v>
      </c>
      <c r="O9" s="8">
        <v>3</v>
      </c>
      <c r="P9" s="8">
        <v>0</v>
      </c>
      <c r="Q9" s="8">
        <v>3</v>
      </c>
      <c r="R9" s="8">
        <v>13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9">
        <f t="shared" si="0"/>
        <v>211</v>
      </c>
    </row>
    <row r="10" spans="1:35" ht="75">
      <c r="A10" s="6">
        <v>6</v>
      </c>
      <c r="B10" s="24" t="s">
        <v>98</v>
      </c>
      <c r="C10" s="7" t="s">
        <v>104</v>
      </c>
      <c r="D10" s="19" t="s">
        <v>167</v>
      </c>
      <c r="E10" s="10">
        <v>5</v>
      </c>
      <c r="F10" s="10">
        <v>2</v>
      </c>
      <c r="G10" s="10">
        <v>2</v>
      </c>
      <c r="H10" s="10">
        <v>13</v>
      </c>
      <c r="I10" s="10">
        <v>12</v>
      </c>
      <c r="J10" s="10">
        <v>0</v>
      </c>
      <c r="K10" s="10">
        <v>0</v>
      </c>
      <c r="L10" s="10">
        <v>8</v>
      </c>
      <c r="M10" s="10">
        <v>1</v>
      </c>
      <c r="N10" s="10">
        <v>1</v>
      </c>
      <c r="O10" s="10">
        <v>1</v>
      </c>
      <c r="P10" s="10">
        <v>0</v>
      </c>
      <c r="Q10" s="10">
        <v>0</v>
      </c>
      <c r="R10" s="10">
        <v>4</v>
      </c>
      <c r="S10" s="10">
        <v>2</v>
      </c>
      <c r="T10" s="8">
        <v>0</v>
      </c>
      <c r="U10" s="10">
        <v>0</v>
      </c>
      <c r="V10" s="10">
        <v>0</v>
      </c>
      <c r="W10" s="10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10">
        <v>0</v>
      </c>
      <c r="AF10" s="10">
        <v>0</v>
      </c>
      <c r="AG10" s="10">
        <v>0</v>
      </c>
      <c r="AH10" s="10">
        <v>0</v>
      </c>
      <c r="AI10" s="9">
        <f t="shared" si="0"/>
        <v>51</v>
      </c>
    </row>
    <row r="11" spans="1:35" ht="18.75">
      <c r="A11" s="33" t="s">
        <v>33</v>
      </c>
      <c r="B11" s="34"/>
      <c r="C11" s="35"/>
      <c r="D11" s="23"/>
      <c r="E11" s="6">
        <f t="shared" ref="E11:AH11" si="1">SUM(E5:E10)</f>
        <v>49</v>
      </c>
      <c r="F11" s="6">
        <f t="shared" si="1"/>
        <v>47</v>
      </c>
      <c r="G11" s="6">
        <f t="shared" si="1"/>
        <v>57</v>
      </c>
      <c r="H11" s="6">
        <f t="shared" si="1"/>
        <v>94</v>
      </c>
      <c r="I11" s="6">
        <f t="shared" si="1"/>
        <v>128</v>
      </c>
      <c r="J11" s="6">
        <f t="shared" si="1"/>
        <v>16</v>
      </c>
      <c r="K11" s="6">
        <f t="shared" si="1"/>
        <v>2</v>
      </c>
      <c r="L11" s="6">
        <f t="shared" si="1"/>
        <v>32</v>
      </c>
      <c r="M11" s="6">
        <f t="shared" si="1"/>
        <v>13</v>
      </c>
      <c r="N11" s="6">
        <f t="shared" si="1"/>
        <v>18</v>
      </c>
      <c r="O11" s="6">
        <f t="shared" si="1"/>
        <v>20</v>
      </c>
      <c r="P11" s="6">
        <f t="shared" si="1"/>
        <v>1</v>
      </c>
      <c r="Q11" s="6">
        <f t="shared" si="1"/>
        <v>3</v>
      </c>
      <c r="R11" s="6">
        <f t="shared" si="1"/>
        <v>29</v>
      </c>
      <c r="S11" s="6">
        <f t="shared" si="1"/>
        <v>10</v>
      </c>
      <c r="T11" s="6">
        <f t="shared" si="1"/>
        <v>0</v>
      </c>
      <c r="U11" s="6">
        <f t="shared" si="1"/>
        <v>0</v>
      </c>
      <c r="V11" s="6">
        <f t="shared" si="1"/>
        <v>0</v>
      </c>
      <c r="W11" s="6">
        <f t="shared" si="1"/>
        <v>1</v>
      </c>
      <c r="X11" s="6">
        <f t="shared" si="1"/>
        <v>0</v>
      </c>
      <c r="Y11" s="6">
        <f t="shared" si="1"/>
        <v>0</v>
      </c>
      <c r="Z11" s="6">
        <f t="shared" si="1"/>
        <v>0</v>
      </c>
      <c r="AA11" s="6">
        <f t="shared" si="1"/>
        <v>0</v>
      </c>
      <c r="AB11" s="6">
        <f t="shared" si="1"/>
        <v>0</v>
      </c>
      <c r="AC11" s="6">
        <f t="shared" si="1"/>
        <v>0</v>
      </c>
      <c r="AD11" s="6">
        <f t="shared" si="1"/>
        <v>0</v>
      </c>
      <c r="AE11" s="6">
        <f t="shared" si="1"/>
        <v>2</v>
      </c>
      <c r="AF11" s="6">
        <f t="shared" si="1"/>
        <v>4</v>
      </c>
      <c r="AG11" s="6">
        <f t="shared" si="1"/>
        <v>0</v>
      </c>
      <c r="AH11" s="6">
        <f t="shared" si="1"/>
        <v>0</v>
      </c>
      <c r="AI11" s="8">
        <f t="shared" si="0"/>
        <v>526</v>
      </c>
    </row>
  </sheetData>
  <mergeCells count="6">
    <mergeCell ref="AI3:AI4"/>
    <mergeCell ref="A11:C11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Total Asst. Prof.</vt:lpstr>
      <vt:lpstr>Srikalulam</vt:lpstr>
      <vt:lpstr>Vizainagaram</vt:lpstr>
      <vt:lpstr>Visakhapatnam</vt:lpstr>
      <vt:lpstr>East</vt:lpstr>
      <vt:lpstr>West</vt:lpstr>
      <vt:lpstr>Krishna</vt:lpstr>
      <vt:lpstr>Guntur</vt:lpstr>
      <vt:lpstr>Prakasam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dap</cp:lastModifiedBy>
  <cp:lastPrinted>2022-03-02T12:57:14Z</cp:lastPrinted>
  <dcterms:created xsi:type="dcterms:W3CDTF">2022-02-17T13:13:57Z</dcterms:created>
  <dcterms:modified xsi:type="dcterms:W3CDTF">2022-03-02T13:02:05Z</dcterms:modified>
</cp:coreProperties>
</file>